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chanisda1_kpmg_co_th/Documents/L&amp;E YE2026/FS Q2/TH/"/>
    </mc:Choice>
  </mc:AlternateContent>
  <xr:revisionPtr revIDLastSave="24" documentId="8_{1B88B263-C3E1-413A-87BA-30C05E79D025}" xr6:coauthVersionLast="47" xr6:coauthVersionMax="47" xr10:uidLastSave="{DB58351B-400A-4146-B33E-E253207DEEA2}"/>
  <bookViews>
    <workbookView xWindow="-110" yWindow="-110" windowWidth="19420" windowHeight="11500" tabRatio="823" activeTab="7" xr2:uid="{00000000-000D-0000-FFFF-FFFF00000000}"/>
  </bookViews>
  <sheets>
    <sheet name="FS-3-5" sheetId="18" r:id="rId1"/>
    <sheet name="PL3M-6-7" sheetId="3" r:id="rId2"/>
    <sheet name="PL6M-8-9" sheetId="24" r:id="rId3"/>
    <sheet name="SCH 10 C-25" sheetId="22" r:id="rId4"/>
    <sheet name="SCH 11 C-26" sheetId="15" r:id="rId5"/>
    <sheet name="SCH 12 S-25" sheetId="23" r:id="rId6"/>
    <sheet name="SCH 13 S-26" sheetId="17" r:id="rId7"/>
    <sheet name="CF-14-16" sheetId="21" r:id="rId8"/>
  </sheets>
  <definedNames>
    <definedName name="_xlnm._FilterDatabase" localSheetId="0" hidden="1">'FS-3-5'!$I$60:$I$60</definedName>
    <definedName name="_xlnm.Print_Area" localSheetId="7">'CF-14-16'!$A$1:$I$100</definedName>
    <definedName name="_xlnm.Print_Area" localSheetId="0">'FS-3-5'!$A$1:$K$95</definedName>
    <definedName name="_xlnm.Print_Area" localSheetId="1">'PL3M-6-7'!$A$1:$I$52</definedName>
    <definedName name="_xlnm.Print_Area" localSheetId="2">'PL6M-8-9'!$A$1:$I$52</definedName>
    <definedName name="_xlnm.Print_Area" localSheetId="3">'SCH 10 C-25'!$A$1:$S$24</definedName>
    <definedName name="_xlnm.Print_Area" localSheetId="4">'SCH 11 C-26'!$A$1:$S$25</definedName>
    <definedName name="_xlnm.Print_Area" localSheetId="5">'SCH 12 S-25'!$A$1:$M$23</definedName>
    <definedName name="_xlnm.Print_Area" localSheetId="6">'SCH 13 S-26'!$A$1:$M$23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21" l="1"/>
  <c r="O20" i="18"/>
  <c r="N20" i="23"/>
  <c r="O21" i="22"/>
  <c r="K19" i="22"/>
  <c r="S20" i="22"/>
  <c r="E24" i="3"/>
  <c r="I14" i="21" l="1"/>
  <c r="G14" i="21"/>
  <c r="E14" i="21"/>
  <c r="C14" i="21"/>
  <c r="I13" i="21"/>
  <c r="G13" i="21"/>
  <c r="E13" i="21"/>
  <c r="C13" i="21"/>
  <c r="M19" i="17"/>
  <c r="Q20" i="15"/>
  <c r="Q22" i="15" s="1"/>
  <c r="M21" i="15"/>
  <c r="O21" i="15" s="1"/>
  <c r="S21" i="15" s="1"/>
  <c r="N10" i="17"/>
  <c r="U11" i="15"/>
  <c r="Q19" i="22"/>
  <c r="Q21" i="22" s="1"/>
  <c r="M20" i="22"/>
  <c r="M21" i="22" s="1"/>
  <c r="M23" i="22" s="1"/>
  <c r="I20" i="24"/>
  <c r="G20" i="24"/>
  <c r="E20" i="24"/>
  <c r="C20" i="24"/>
  <c r="I13" i="24"/>
  <c r="G13" i="24"/>
  <c r="E13" i="24"/>
  <c r="C13" i="24"/>
  <c r="O58" i="18"/>
  <c r="M58" i="18"/>
  <c r="O51" i="18"/>
  <c r="M51" i="18"/>
  <c r="O43" i="18"/>
  <c r="M43" i="18"/>
  <c r="M60" i="18"/>
  <c r="O49" i="18"/>
  <c r="M49" i="18"/>
  <c r="O59" i="18"/>
  <c r="M59" i="18"/>
  <c r="O45" i="18"/>
  <c r="M45" i="18"/>
  <c r="O28" i="18"/>
  <c r="M28" i="18"/>
  <c r="O14" i="18"/>
  <c r="M14" i="18"/>
  <c r="O62" i="18"/>
  <c r="M62" i="18"/>
  <c r="G20" i="3"/>
  <c r="E16" i="18"/>
  <c r="C13" i="3"/>
  <c r="C20" i="3"/>
  <c r="F97" i="18"/>
  <c r="G64" i="18"/>
  <c r="H97" i="18"/>
  <c r="J97" i="18"/>
  <c r="K60" i="18"/>
  <c r="K64" i="18" s="1"/>
  <c r="E22" i="15"/>
  <c r="E24" i="15" s="1"/>
  <c r="E84" i="18" s="1"/>
  <c r="G54" i="18"/>
  <c r="G66" i="18" s="1"/>
  <c r="G94" i="18" s="1"/>
  <c r="Q16" i="15"/>
  <c r="C15" i="17"/>
  <c r="K15" i="17"/>
  <c r="G72" i="21"/>
  <c r="C72" i="21"/>
  <c r="I20" i="23"/>
  <c r="I22" i="23"/>
  <c r="G20" i="23"/>
  <c r="G22" i="23"/>
  <c r="E20" i="23"/>
  <c r="E22" i="23"/>
  <c r="C20" i="23"/>
  <c r="C22" i="23"/>
  <c r="M19" i="23"/>
  <c r="K15" i="23"/>
  <c r="I15" i="23"/>
  <c r="G15" i="23"/>
  <c r="E15" i="23"/>
  <c r="C15" i="23"/>
  <c r="M14" i="23"/>
  <c r="M15" i="23" s="1"/>
  <c r="M10" i="23"/>
  <c r="I21" i="22"/>
  <c r="G21" i="22"/>
  <c r="E21" i="22"/>
  <c r="C21" i="22"/>
  <c r="Q16" i="22"/>
  <c r="M16" i="22"/>
  <c r="K16" i="22"/>
  <c r="I16" i="22"/>
  <c r="I23" i="22" s="1"/>
  <c r="G16" i="22"/>
  <c r="E16" i="22"/>
  <c r="E23" i="22"/>
  <c r="C16" i="22"/>
  <c r="C23" i="22" s="1"/>
  <c r="O15" i="22"/>
  <c r="O16" i="22" s="1"/>
  <c r="O23" i="22" s="1"/>
  <c r="O11" i="22"/>
  <c r="S11" i="22"/>
  <c r="G23" i="22"/>
  <c r="O20" i="22"/>
  <c r="I29" i="18"/>
  <c r="I54" i="18"/>
  <c r="K29" i="18"/>
  <c r="G29" i="18"/>
  <c r="K16" i="18"/>
  <c r="K31" i="18" s="1"/>
  <c r="G16" i="18"/>
  <c r="G31" i="18" s="1"/>
  <c r="E89" i="21"/>
  <c r="E54" i="18"/>
  <c r="E56" i="21"/>
  <c r="O11" i="15"/>
  <c r="S11" i="15"/>
  <c r="C20" i="17"/>
  <c r="M10" i="17"/>
  <c r="I16" i="18"/>
  <c r="I95" i="21"/>
  <c r="I89" i="21"/>
  <c r="E95" i="21"/>
  <c r="I65" i="21"/>
  <c r="I56" i="21"/>
  <c r="E65" i="21"/>
  <c r="I20" i="3"/>
  <c r="I13" i="3"/>
  <c r="E20" i="3"/>
  <c r="E13" i="3"/>
  <c r="E29" i="18"/>
  <c r="E64" i="18"/>
  <c r="G95" i="21"/>
  <c r="C95" i="21"/>
  <c r="C89" i="21"/>
  <c r="C56" i="21"/>
  <c r="I20" i="17"/>
  <c r="E20" i="17"/>
  <c r="K54" i="18"/>
  <c r="G89" i="21"/>
  <c r="G56" i="21"/>
  <c r="C16" i="15"/>
  <c r="I15" i="17"/>
  <c r="G15" i="17"/>
  <c r="E15" i="17"/>
  <c r="M14" i="17"/>
  <c r="M15" i="17" s="1"/>
  <c r="M16" i="15"/>
  <c r="K16" i="15"/>
  <c r="I16" i="15"/>
  <c r="I24" i="15" s="1"/>
  <c r="E87" i="18" s="1"/>
  <c r="G16" i="15"/>
  <c r="E16" i="15"/>
  <c r="O15" i="15"/>
  <c r="S15" i="15" s="1"/>
  <c r="S16" i="15" s="1"/>
  <c r="G65" i="21"/>
  <c r="C65" i="21"/>
  <c r="K90" i="18"/>
  <c r="K92" i="18" s="1"/>
  <c r="G90" i="18"/>
  <c r="G92" i="18"/>
  <c r="G20" i="17"/>
  <c r="G22" i="17" s="1"/>
  <c r="I22" i="15"/>
  <c r="G22" i="15"/>
  <c r="G24" i="15"/>
  <c r="C22" i="15"/>
  <c r="I64" i="18"/>
  <c r="G13" i="3"/>
  <c r="M22" i="15" l="1"/>
  <c r="M24" i="15" s="1"/>
  <c r="E89" i="18" s="1"/>
  <c r="C24" i="15"/>
  <c r="E82" i="18" s="1"/>
  <c r="O16" i="15"/>
  <c r="I22" i="17"/>
  <c r="I87" i="18" s="1"/>
  <c r="E22" i="17"/>
  <c r="I84" i="18" s="1"/>
  <c r="C22" i="17"/>
  <c r="I82" i="18" s="1"/>
  <c r="I66" i="18"/>
  <c r="G97" i="18"/>
  <c r="Q24" i="15"/>
  <c r="E91" i="18" s="1"/>
  <c r="Q23" i="22"/>
  <c r="S15" i="22"/>
  <c r="S16" i="22" s="1"/>
  <c r="E22" i="24"/>
  <c r="E24" i="24" s="1"/>
  <c r="E26" i="24" s="1"/>
  <c r="C22" i="24"/>
  <c r="C24" i="24" s="1"/>
  <c r="C26" i="24" s="1"/>
  <c r="I22" i="24"/>
  <c r="I24" i="24" s="1"/>
  <c r="I26" i="24" s="1"/>
  <c r="I32" i="24" s="1"/>
  <c r="G22" i="24"/>
  <c r="G24" i="24" s="1"/>
  <c r="G26" i="24" s="1"/>
  <c r="G32" i="24" s="1"/>
  <c r="E22" i="3"/>
  <c r="E26" i="3" s="1"/>
  <c r="E44" i="3" s="1"/>
  <c r="I22" i="3"/>
  <c r="I24" i="3" s="1"/>
  <c r="I26" i="3" s="1"/>
  <c r="I32" i="3" s="1"/>
  <c r="G22" i="3"/>
  <c r="G24" i="3" s="1"/>
  <c r="G26" i="3" s="1"/>
  <c r="G32" i="3" s="1"/>
  <c r="C22" i="3"/>
  <c r="C24" i="3" s="1"/>
  <c r="C26" i="3" s="1"/>
  <c r="C42" i="3" s="1"/>
  <c r="E66" i="18"/>
  <c r="I31" i="18"/>
  <c r="E31" i="18"/>
  <c r="K66" i="18"/>
  <c r="K94" i="18" s="1"/>
  <c r="K97" i="18" s="1"/>
  <c r="O60" i="18"/>
  <c r="I42" i="24" l="1"/>
  <c r="I44" i="24" s="1"/>
  <c r="E11" i="21"/>
  <c r="E23" i="21" s="1"/>
  <c r="E35" i="21" s="1"/>
  <c r="E37" i="21" s="1"/>
  <c r="E68" i="21" s="1"/>
  <c r="E71" i="21" s="1"/>
  <c r="E73" i="21" s="1"/>
  <c r="E42" i="24"/>
  <c r="E51" i="24" s="1"/>
  <c r="E44" i="24"/>
  <c r="E32" i="24"/>
  <c r="E47" i="24" s="1"/>
  <c r="E49" i="24" s="1"/>
  <c r="C42" i="24"/>
  <c r="K20" i="15" s="1"/>
  <c r="O20" i="15" s="1"/>
  <c r="C32" i="24"/>
  <c r="C47" i="24" s="1"/>
  <c r="C49" i="24" s="1"/>
  <c r="C11" i="21"/>
  <c r="C23" i="21" s="1"/>
  <c r="C35" i="21" s="1"/>
  <c r="C37" i="21" s="1"/>
  <c r="C68" i="21" s="1"/>
  <c r="C71" i="21" s="1"/>
  <c r="C73" i="21" s="1"/>
  <c r="K73" i="21" s="1"/>
  <c r="K18" i="23"/>
  <c r="I11" i="21"/>
  <c r="I23" i="21" s="1"/>
  <c r="I35" i="21" s="1"/>
  <c r="I37" i="21" s="1"/>
  <c r="I68" i="21" s="1"/>
  <c r="I71" i="21" s="1"/>
  <c r="I73" i="21" s="1"/>
  <c r="G42" i="24"/>
  <c r="G44" i="24" s="1"/>
  <c r="K18" i="17"/>
  <c r="K20" i="17" s="1"/>
  <c r="K22" i="17" s="1"/>
  <c r="I88" i="18" s="1"/>
  <c r="I90" i="18" s="1"/>
  <c r="I92" i="18" s="1"/>
  <c r="I94" i="18" s="1"/>
  <c r="I97" i="18" s="1"/>
  <c r="G11" i="21"/>
  <c r="G23" i="21" s="1"/>
  <c r="G35" i="21" s="1"/>
  <c r="G37" i="21" s="1"/>
  <c r="G68" i="21" s="1"/>
  <c r="G71" i="21" s="1"/>
  <c r="G73" i="21" s="1"/>
  <c r="L73" i="21" s="1"/>
  <c r="I42" i="3"/>
  <c r="I51" i="3" s="1"/>
  <c r="E32" i="3"/>
  <c r="E47" i="3" s="1"/>
  <c r="E49" i="3" s="1"/>
  <c r="E42" i="3"/>
  <c r="E51" i="3" s="1"/>
  <c r="C32" i="3"/>
  <c r="C47" i="3" s="1"/>
  <c r="C49" i="3" s="1"/>
  <c r="G42" i="3"/>
  <c r="G44" i="3" s="1"/>
  <c r="G49" i="24"/>
  <c r="G47" i="24"/>
  <c r="I51" i="24"/>
  <c r="I49" i="24"/>
  <c r="I47" i="24"/>
  <c r="O19" i="22"/>
  <c r="S19" i="22" s="1"/>
  <c r="S21" i="22" s="1"/>
  <c r="U21" i="22" s="1"/>
  <c r="K21" i="22"/>
  <c r="K23" i="22" s="1"/>
  <c r="C51" i="3"/>
  <c r="C44" i="3"/>
  <c r="K20" i="23"/>
  <c r="K22" i="23" s="1"/>
  <c r="M18" i="23"/>
  <c r="M20" i="23" s="1"/>
  <c r="M22" i="23" s="1"/>
  <c r="I47" i="3"/>
  <c r="I49" i="3"/>
  <c r="G49" i="3"/>
  <c r="G47" i="3"/>
  <c r="C51" i="24" l="1"/>
  <c r="C44" i="24"/>
  <c r="K22" i="15"/>
  <c r="K24" i="15" s="1"/>
  <c r="E88" i="18" s="1"/>
  <c r="E90" i="18" s="1"/>
  <c r="E92" i="18" s="1"/>
  <c r="E94" i="18" s="1"/>
  <c r="E97" i="18" s="1"/>
  <c r="M18" i="17"/>
  <c r="M20" i="17" s="1"/>
  <c r="M22" i="17" s="1"/>
  <c r="G51" i="24"/>
  <c r="I44" i="3"/>
  <c r="G51" i="3"/>
  <c r="S20" i="15"/>
  <c r="S22" i="15" s="1"/>
  <c r="O22" i="15"/>
  <c r="O24" i="15" s="1"/>
  <c r="S23" i="22"/>
  <c r="S24" i="15" l="1"/>
  <c r="U22" i="15"/>
  <c r="N20" i="17"/>
</calcChain>
</file>

<file path=xl/sharedStrings.xml><?xml version="1.0" encoding="utf-8"?>
<sst xmlns="http://schemas.openxmlformats.org/spreadsheetml/2006/main" count="441" uniqueCount="209">
  <si>
    <t xml:space="preserve">บริษัท ไลท์ติ้ง แอนด์ อีควิปเมนท์ จำกัด (มหาชน) และบริษัทย่อย 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</si>
  <si>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</si>
  <si>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</si>
  <si>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</si>
  <si>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</si>
  <si>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</si>
  <si>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</si>
  <si>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</si>
  <si>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</si>
  <si>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</si>
  <si>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</si>
  <si>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</si>
  <si>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</si>
  <si>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</si>
  <si>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ลูกหนี้หมุนเวียนอื่น</t>
  </si>
  <si>
    <t>เงินให้กู้ยืมระยะสั้นแก่กิจการที่เกี่ยวข้องกัน</t>
  </si>
  <si>
    <t xml:space="preserve">สินค้าคงเหลือ  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</si>
  <si>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</si>
  <si>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</si>
  <si>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</si>
  <si>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ลูกหนี้การค้าที่ครบกำหนดชำระเกินกว่าหนึ่งปี</t>
  </si>
  <si>
    <t>เงินลงทุนในบริษัทย่อย</t>
  </si>
  <si>
    <t>เงินฝากประจำและเงินฝากออมทรัพย์</t>
  </si>
  <si>
    <t xml:space="preserve">   วางไว้เป็นหลักประกัน</t>
  </si>
  <si>
    <t>อสังหาริมทรัพย์เพื่อการลงทุน</t>
  </si>
  <si>
    <t xml:space="preserve">ที่ดิน อาคารและอุปกรณ์  </t>
  </si>
  <si>
    <t>5, 6</t>
  </si>
  <si>
    <t>สินทรัพย์สิทธิการใช้</t>
  </si>
  <si>
    <t>สินทรัพย์ภาษีเงินได้รอการตัดบัญชี</t>
  </si>
  <si>
    <t>สินทรัพย์ไม่มีตัวตน</t>
  </si>
  <si>
    <t>สินทรัพย์ไม่หมุนเวียนอื่น</t>
  </si>
  <si>
    <t>2, 4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</si>
  <si>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</si>
  <si>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</si>
  <si>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</si>
  <si>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</si>
  <si>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เงินเบิกเกินบัญชีธนาคารและเงินกู้ยืม </t>
  </si>
  <si>
    <t xml:space="preserve">   ระยะสั้นจากสถาบันการเงิน</t>
  </si>
  <si>
    <t>เจ้าหนี้การค้า</t>
  </si>
  <si>
    <t>หนี้สินที่เกิดจากสัญญา - หมุนเวียน</t>
  </si>
  <si>
    <t>เจ้าหนี้หมุนเวียนอื่น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</si>
  <si>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</si>
  <si>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</si>
  <si>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หนี้สินเงินคืน - หมุนเวียน</t>
  </si>
  <si>
    <t>ส่วนของหนี้สินตามสัญญาเช่าที่ถึงกำหนดชำระ</t>
  </si>
  <si>
    <t xml:space="preserve">   ภายในหนึ่งปี</t>
  </si>
  <si>
    <t>2, 6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</si>
  <si>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</si>
  <si>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</si>
  <si>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</si>
  <si>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</si>
  <si>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</si>
  <si>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หนี้สินที่เกิดจากสัญญา - ไม่หมุนเวียน</t>
  </si>
  <si>
    <t>หนี้สินเงินคืน - 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</si>
  <si>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</si>
  <si>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</si>
  <si>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ประมาณการหนี้สินต้นทุนการรื้อถอนสินทรัพย์</t>
  </si>
  <si>
    <t>รวมหนี้สินไม่หมุนเวียน</t>
  </si>
  <si>
    <t>รวมหนี้สิน</t>
  </si>
  <si>
    <t xml:space="preserve"> 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</si>
  <si>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</si>
  <si>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</si>
  <si>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</t>
  </si>
  <si>
    <t xml:space="preserve">   ทุนจดทะเบียน </t>
  </si>
  <si>
    <t xml:space="preserve">  (หุ้นสามัญจำนวน 492,040,074 หุ้น มูลค่า 1 บาทต่อหุ้น)</t>
  </si>
  <si>
    <t xml:space="preserve">   ทุนที่ออกและชำระแล้ว</t>
  </si>
  <si>
    <t xml:space="preserve">   (หุ้นสามัญจำนวน 492,040,074 หุ้น มูลค่า 1 บาทต่อหุ้น)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</si>
  <si>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</si>
  <si>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</si>
  <si>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</si>
  <si>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จัดสรรแล้ว</t>
  </si>
  <si>
    <t xml:space="preserve">   ทุนสำรองตามกฎหมาย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</si>
  <si>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</si>
  <si>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</si>
  <si>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</si>
  <si>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</si>
  <si>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</si>
  <si>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</si>
  <si>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</si>
  <si>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</si>
  <si>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</si>
  <si>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รายได้จากการขายและการให้บริการ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</si>
  <si>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</si>
  <si>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</si>
  <si>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</si>
  <si>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</si>
  <si>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</si>
  <si>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</si>
  <si>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</si>
  <si>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</si>
  <si>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</si>
  <si>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ต้นทุนทางการเงิน</t>
  </si>
  <si>
    <t>ขาดทุนก่อนภาษีเงินได้</t>
  </si>
  <si>
    <t>ขาดทุนสำหรับงวด</t>
  </si>
  <si>
    <t>กำไร (ขาดทุน) 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</si>
  <si>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</si>
  <si>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</si>
  <si>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</si>
  <si>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 (ขาดทุน) เบ็ดเสร็จรวมสำหรับงวด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</si>
  <si>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</si>
  <si>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</si>
  <si>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</si>
  <si>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</si>
  <si>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ขาดทุนต่อหุ้นขั้นพื้นฐาน (บาท)</t>
  </si>
  <si>
    <t>สำหรับงวดหกเดือนสิ้นสุดวันที่</t>
  </si>
  <si>
    <t>บริษัท ไลท์ติ้ง แอนด์ อีควิปเมนท์ จำกัด (มหาชน) และบริษัทย่อย</t>
  </si>
  <si>
    <t>งบการเปลี่ยนแปลงส่วนของผู้ถือหุ้น (ไม่ได้ตรวจสอบ)</t>
  </si>
  <si>
    <t>องค์ประกอบอื่น</t>
  </si>
  <si>
    <t>ทุนที่ออก</t>
  </si>
  <si>
    <t>ใบสำคัญ</t>
  </si>
  <si>
    <t>ของส่วนของผู้ถือหุ้น</t>
  </si>
  <si>
    <t>ส่วนของ</t>
  </si>
  <si>
    <t xml:space="preserve">รวม </t>
  </si>
  <si>
    <t>และ</t>
  </si>
  <si>
    <t>ส่วนเกิน</t>
  </si>
  <si>
    <t>แสดงสิทธิ</t>
  </si>
  <si>
    <t>ทุนสำรอง</t>
  </si>
  <si>
    <t>สำรองการแปลงค่า</t>
  </si>
  <si>
    <t>รวมส่วนของ</t>
  </si>
  <si>
    <t>ส่วนได้เสีย</t>
  </si>
  <si>
    <t xml:space="preserve">ส่วนของ </t>
  </si>
  <si>
    <t xml:space="preserve">ชำระแล้ว </t>
  </si>
  <si>
    <t>มูลค่าหุ้น</t>
  </si>
  <si>
    <t>ที่จะซื้อหุ้น</t>
  </si>
  <si>
    <t>ตามกฎหมาย</t>
  </si>
  <si>
    <t xml:space="preserve">ยังไม่ได้จัดสรร </t>
  </si>
  <si>
    <t>งบการเงิน</t>
  </si>
  <si>
    <t>บริษัทใหญ่</t>
  </si>
  <si>
    <t>ที่ไม่มีอำนาจควบคุม</t>
  </si>
  <si>
    <t>ผู้ถือหุ้น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</si>
  <si>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</si>
  <si>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</si>
  <si>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</si>
  <si>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</si>
  <si>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>เงินปันผลให้ผู้ถือหุ้นของบริษัท</t>
  </si>
  <si>
    <t>รวมการจัดสรรส่วนทุนให้ผู้ถือหุ้นของบริษัทใหญ่</t>
  </si>
  <si>
    <t>กำไร (ขาดทุน) เบ็ดเสร็จสำหรับงวด</t>
  </si>
  <si>
    <t xml:space="preserve">   ขาดทุน</t>
  </si>
  <si>
    <t xml:space="preserve">   กำไรขาดทุนเบ็ดเสร็จอื่น</t>
  </si>
  <si>
    <t>รวมกำไร (ขาดทุน) เบ็ดเสร็จสำหรับงวด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</si>
  <si>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</si>
  <si>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</si>
  <si>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</si>
  <si>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</si>
  <si>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การจัดสรรส่วนทุนให้ผู้ถือหุ้น</t>
  </si>
  <si>
    <t>รวมการจัดสรรส่วนทุนให้ผู้ถือหุ้น</t>
  </si>
  <si>
    <t>กำไรขาดทุนเบ็ดเสร็จอื่น</t>
  </si>
  <si>
    <t>งบกระแสเงินสด (ไม่ได้ตรวจสอบ)</t>
  </si>
  <si>
    <t>สำหรับงวดหกเดือน</t>
  </si>
  <si>
    <t>สิ้นสุดวันที่</t>
  </si>
  <si>
    <t xml:space="preserve"> 30 มิถุนายน</t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</si>
  <si>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</si>
  <si>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</si>
  <si>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ค่าเสื่อมราคาและค่าตัดจำหน่าย</t>
  </si>
  <si>
    <t>ขาดทุนจากการปรับมูลค่าสินค้า</t>
  </si>
  <si>
    <t>ดอกเบี้ยรับ</t>
  </si>
  <si>
    <t>ตัดจำหน่ายภาษีเงินได้หัก ณ ที่จ่าย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</si>
  <si>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</si>
  <si>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</si>
  <si>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</si>
  <si>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หนี้สินที่เกิดจากสัญญา</t>
  </si>
  <si>
    <t>หนี้สินเงินคืน</t>
  </si>
  <si>
    <t>ผลประโยชน์พนักงานจ่าย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</si>
  <si>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</si>
  <si>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</si>
  <si>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</si>
  <si>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</si>
  <si>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เงินสดรับจากการขายอาคารและอุปกรณ์</t>
  </si>
  <si>
    <t>เงินสดจ่ายเพื่อซื้อเงินลงทุนในบริษัทย่อย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</si>
  <si>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</si>
  <si>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</si>
  <si>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เงินฝากประจำและเงินฝากออมทรัพย์ที่วางไว้เป็น</t>
  </si>
  <si>
    <t xml:space="preserve">   หลักประกัน (เพิ่มขึ้น) ลดลง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</si>
  <si>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</si>
  <si>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</si>
  <si>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เงินเบิกเกินบัญชีธนาคารและเงินกู้ยืมระยะสั้น </t>
  </si>
  <si>
    <t>เงินสดจ่ายเพื่อชำระเงินกู้ยืม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</si>
  <si>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</si>
  <si>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</si>
  <si>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</si>
  <si>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</si>
  <si>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</si>
  <si>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</si>
  <si>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</si>
  <si>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</si>
  <si>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</si>
  <si>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รายการที่ไม่ใช่เงินสด</t>
  </si>
  <si>
    <t xml:space="preserve">รายละเอียดอาคารและอุปกรณ์ที่ซื้อมา </t>
  </si>
  <si>
    <t xml:space="preserve">   ในระหว่างงวดมีดังนี้</t>
  </si>
  <si>
    <t>ที่ดิน อาคารและอุปกรณ์ที่เพิ่มขึ้นในระหว่างงวด</t>
  </si>
  <si>
    <t>อาคารและอุปกรณ์ที่ซื้อมาโดยการจ่ายชำระเป็นเงินสด</t>
  </si>
  <si>
    <t xml:space="preserve">รายละเอียดสินทรัพย์ไม่มีตัวตนที่ซื้อมา </t>
  </si>
  <si>
    <t>สินทรัพย์ไม่มีตัวตนที่เพิ่มขึ้นในระหว่างงวด</t>
  </si>
  <si>
    <t>เจ้าหนี้อื่น - ซื้อสินทรัพย์ไม่มีตัวตนเพิ่มขึ้น</t>
  </si>
  <si>
    <t>สินทรัพย์ไม่มีตัวตนที่ซื้อมาโดยการจ่ายชำระเป็นเงินสด</t>
  </si>
  <si>
    <t>การได้มาซึ่งสินทรัพย์สิทธิการใช้โดยการทำสัญญาเช่า</t>
  </si>
  <si>
    <t>โอนสินค้าคงเหลือไปอุปกรณ์</t>
  </si>
  <si>
    <t>โอนอุปกรณ์ไปสินค้าคงเหลือ</t>
  </si>
  <si>
    <t>ขาดทุนจากกิจกรรมดำเนินงาน</t>
  </si>
  <si>
    <t>ค่าใช้จ่าย (รายได้) ภาษีเงินได้</t>
  </si>
  <si>
    <t xml:space="preserve">   กำไร (ขาดทุน) เบ็ดเสร็จอื่น</t>
  </si>
  <si>
    <t>เงินสดและรายการเทียบเท่าเงินสดลดลงสุทธิ</t>
  </si>
  <si>
    <t>เจ้าหนี้อื่น - ซื้ออาคารและอุปกรณ์ลดลง</t>
  </si>
  <si>
    <t>(กำไร) ขาดทุนจากอัตราแลกเปลี่ยนที่ยังไม่เกิดขึ้น</t>
  </si>
  <si>
    <t>กำไรจากการจำหน่ายอาคารและอุปกรณ์</t>
  </si>
  <si>
    <t>2, 10</t>
  </si>
  <si>
    <t>ผลขาดทุนจากการด้อยค่าด้านเครดิตที่คาดว่าจะเกิดขึ้นสุทธิ</t>
  </si>
  <si>
    <t>เงินให้กู้ยืมระยะสั้นแก่กิจการที่เกี่ยวข้องกัน (ลดลง) เพิ่มขึ้น</t>
  </si>
  <si>
    <t xml:space="preserve">   จากสถาบันการเงิน (ลดลง) 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</si>
</sst>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#,##0.00\ ;\(#,##0.00\)"/>
    <numFmt numFmtId="168" formatCode="_(* #,##0.0_);_(* \(#,##0.0\);_(* &quot;-&quot;??_);_(@_)"/>
    <numFmt numFmtId="169" formatCode="_(* #,##0_);_(* \(#,##0\);_(* &quot;-&quot;?_);_(@_)"/>
    <numFmt numFmtId="170" formatCode="_-* #,##0.00_-;\-* #,##0.00_-;_-* &quot;-&quot;??_-;_-@_-"/>
  </numFmts>
  <fonts count="26" x14ac:knownFonts="1">
    <font>
      <sz val="16"/>
      <name val="Angsana New"/>
      <family val="1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8"/>
      <name val="Angsana New"/>
      <family val="1"/>
    </font>
    <font>
      <b/>
      <sz val="22"/>
      <name val="Angsana New"/>
      <family val="1"/>
    </font>
    <font>
      <sz val="22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7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43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25" fillId="0" borderId="0"/>
    <xf numFmtId="17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" fillId="0" borderId="0"/>
    <xf numFmtId="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4" fillId="0" borderId="0"/>
    <xf numFmtId="43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222">
    <xf numFmtId="0" fontId="0" fillId="0" borderId="0" xfId="0"/>
    <xf numFmtId="0" fontId="17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19" fillId="0" borderId="0" xfId="0" applyFont="1" applyProtection="1">
      <protection locked="0"/>
    </xf>
    <xf numFmtId="166" fontId="19" fillId="0" borderId="0" xfId="1" applyNumberFormat="1" applyFont="1" applyFill="1" applyBorder="1" applyAlignment="1" applyProtection="1">
      <protection locked="0"/>
    </xf>
    <xf numFmtId="0" fontId="20" fillId="0" borderId="0" xfId="0" applyFont="1" applyProtection="1">
      <protection locked="0"/>
    </xf>
    <xf numFmtId="0" fontId="21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right"/>
      <protection locked="0"/>
    </xf>
    <xf numFmtId="0" fontId="19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justify"/>
      <protection locked="0"/>
    </xf>
    <xf numFmtId="0" fontId="4" fillId="0" borderId="0" xfId="0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166" fontId="14" fillId="0" borderId="0" xfId="1" applyNumberFormat="1" applyFont="1" applyFill="1" applyBorder="1" applyAlignment="1" applyProtection="1">
      <alignment horizontal="right"/>
      <protection locked="0"/>
    </xf>
    <xf numFmtId="164" fontId="14" fillId="0" borderId="0" xfId="0" applyNumberFormat="1" applyFont="1" applyAlignment="1" applyProtection="1">
      <alignment horizontal="right"/>
      <protection locked="0"/>
    </xf>
    <xf numFmtId="0" fontId="14" fillId="0" borderId="0" xfId="0" applyFont="1" applyProtection="1">
      <protection locked="0"/>
    </xf>
    <xf numFmtId="41" fontId="14" fillId="0" borderId="0" xfId="1" applyNumberFormat="1" applyFont="1" applyFill="1" applyBorder="1" applyAlignment="1" applyProtection="1">
      <alignment horizontal="right"/>
      <protection locked="0"/>
    </xf>
    <xf numFmtId="165" fontId="14" fillId="0" borderId="0" xfId="1" applyNumberFormat="1" applyFont="1" applyFill="1" applyBorder="1" applyAlignment="1" applyProtection="1">
      <alignment horizontal="right"/>
      <protection locked="0"/>
    </xf>
    <xf numFmtId="166" fontId="19" fillId="0" borderId="0" xfId="0" applyNumberFormat="1" applyFont="1" applyProtection="1">
      <protection locked="0"/>
    </xf>
    <xf numFmtId="43" fontId="14" fillId="0" borderId="0" xfId="1" applyFont="1" applyFill="1" applyBorder="1" applyAlignment="1" applyProtection="1">
      <alignment horizontal="right"/>
      <protection locked="0"/>
    </xf>
    <xf numFmtId="43" fontId="19" fillId="0" borderId="0" xfId="0" applyNumberFormat="1" applyFont="1" applyProtection="1">
      <protection locked="0"/>
    </xf>
    <xf numFmtId="164" fontId="21" fillId="0" borderId="0" xfId="0" applyNumberFormat="1" applyFont="1" applyAlignment="1" applyProtection="1">
      <alignment horizontal="right"/>
      <protection locked="0"/>
    </xf>
    <xf numFmtId="0" fontId="14" fillId="0" borderId="0" xfId="0" applyFont="1" applyAlignment="1" applyProtection="1">
      <alignment horizontal="left"/>
      <protection locked="0"/>
    </xf>
    <xf numFmtId="166" fontId="14" fillId="0" borderId="0" xfId="1" applyNumberFormat="1" applyFont="1" applyFill="1" applyBorder="1" applyAlignment="1" applyProtection="1">
      <alignment horizontal="center"/>
      <protection locked="0"/>
    </xf>
    <xf numFmtId="43" fontId="14" fillId="0" borderId="0" xfId="1" applyFont="1" applyFill="1" applyBorder="1" applyAlignment="1" applyProtection="1">
      <alignment horizontal="center"/>
      <protection locked="0"/>
    </xf>
    <xf numFmtId="41" fontId="19" fillId="0" borderId="0" xfId="1" applyNumberFormat="1" applyFont="1" applyFill="1" applyBorder="1" applyAlignment="1" applyProtection="1">
      <protection locked="0"/>
    </xf>
    <xf numFmtId="166" fontId="19" fillId="0" borderId="0" xfId="1" applyNumberFormat="1" applyFont="1" applyFill="1" applyProtection="1">
      <protection locked="0"/>
    </xf>
    <xf numFmtId="165" fontId="19" fillId="0" borderId="0" xfId="0" applyNumberFormat="1" applyFont="1" applyProtection="1">
      <protection locked="0"/>
    </xf>
    <xf numFmtId="166" fontId="21" fillId="0" borderId="0" xfId="1" applyNumberFormat="1" applyFont="1" applyFill="1" applyBorder="1" applyAlignment="1" applyProtection="1">
      <alignment horizontal="right"/>
      <protection locked="0"/>
    </xf>
    <xf numFmtId="41" fontId="19" fillId="0" borderId="0" xfId="0" applyNumberFormat="1" applyFont="1" applyProtection="1">
      <protection locked="0"/>
    </xf>
    <xf numFmtId="166" fontId="14" fillId="0" borderId="0" xfId="1" applyNumberFormat="1" applyFont="1" applyFill="1" applyBorder="1" applyAlignment="1" applyProtection="1">
      <protection locked="0"/>
    </xf>
    <xf numFmtId="41" fontId="14" fillId="0" borderId="0" xfId="1" applyNumberFormat="1" applyFont="1" applyFill="1" applyBorder="1" applyAlignment="1" applyProtection="1">
      <protection locked="0"/>
    </xf>
    <xf numFmtId="37" fontId="19" fillId="0" borderId="0" xfId="0" applyNumberFormat="1" applyFont="1" applyProtection="1">
      <protection locked="0"/>
    </xf>
    <xf numFmtId="165" fontId="14" fillId="0" borderId="0" xfId="1" applyNumberFormat="1" applyFont="1" applyFill="1" applyBorder="1" applyAlignment="1" applyProtection="1">
      <alignment horizontal="center"/>
      <protection locked="0"/>
    </xf>
    <xf numFmtId="41" fontId="14" fillId="0" borderId="0" xfId="1" applyNumberFormat="1" applyFont="1" applyFill="1" applyBorder="1" applyAlignment="1" applyProtection="1">
      <alignment horizontal="center"/>
      <protection locked="0"/>
    </xf>
    <xf numFmtId="166" fontId="14" fillId="0" borderId="0" xfId="0" applyNumberFormat="1" applyFont="1" applyProtection="1">
      <protection locked="0"/>
    </xf>
    <xf numFmtId="166" fontId="14" fillId="0" borderId="5" xfId="1" applyNumberFormat="1" applyFont="1" applyFill="1" applyBorder="1" applyAlignment="1" applyProtection="1">
      <alignment horizontal="right"/>
      <protection locked="0"/>
    </xf>
    <xf numFmtId="0" fontId="15" fillId="0" borderId="0" xfId="0" applyFont="1" applyAlignment="1" applyProtection="1">
      <alignment horizontal="left"/>
      <protection locked="0"/>
    </xf>
    <xf numFmtId="0" fontId="15" fillId="0" borderId="0" xfId="0" applyFont="1" applyProtection="1">
      <protection locked="0"/>
    </xf>
    <xf numFmtId="166" fontId="14" fillId="0" borderId="2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 applyProtection="1">
      <alignment horizontal="left" indent="1"/>
      <protection locked="0"/>
    </xf>
    <xf numFmtId="43" fontId="19" fillId="0" borderId="0" xfId="5" applyNumberFormat="1" applyFont="1" applyFill="1" applyBorder="1" applyAlignment="1" applyProtection="1">
      <protection locked="0"/>
    </xf>
    <xf numFmtId="166" fontId="14" fillId="0" borderId="3" xfId="1" applyNumberFormat="1" applyFont="1" applyFill="1" applyBorder="1" applyAlignment="1" applyProtection="1">
      <alignment horizontal="right"/>
      <protection locked="0"/>
    </xf>
    <xf numFmtId="166" fontId="14" fillId="0" borderId="3" xfId="1" applyNumberFormat="1" applyFont="1" applyFill="1" applyBorder="1" applyAlignment="1" applyProtection="1">
      <alignment horizontal="center"/>
      <protection locked="0"/>
    </xf>
    <xf numFmtId="166" fontId="15" fillId="0" borderId="0" xfId="0" applyNumberFormat="1" applyFont="1" applyAlignment="1" applyProtection="1">
      <alignment horizontal="center"/>
      <protection locked="0"/>
    </xf>
    <xf numFmtId="166" fontId="21" fillId="0" borderId="1" xfId="1" applyNumberFormat="1" applyFont="1" applyFill="1" applyBorder="1" applyAlignment="1" applyProtection="1">
      <alignment horizontal="right"/>
    </xf>
    <xf numFmtId="166" fontId="21" fillId="0" borderId="2" xfId="1" applyNumberFormat="1" applyFont="1" applyFill="1" applyBorder="1" applyAlignment="1" applyProtection="1">
      <alignment horizontal="right"/>
    </xf>
    <xf numFmtId="166" fontId="21" fillId="0" borderId="3" xfId="1" applyNumberFormat="1" applyFont="1" applyFill="1" applyBorder="1" applyAlignment="1" applyProtection="1">
      <alignment horizontal="right"/>
    </xf>
    <xf numFmtId="166" fontId="14" fillId="0" borderId="0" xfId="1" applyNumberFormat="1" applyFont="1" applyFill="1" applyBorder="1" applyAlignment="1" applyProtection="1">
      <alignment horizontal="right"/>
    </xf>
    <xf numFmtId="166" fontId="14" fillId="0" borderId="0" xfId="1" applyNumberFormat="1" applyFont="1" applyFill="1" applyBorder="1" applyAlignment="1" applyProtection="1"/>
    <xf numFmtId="166" fontId="14" fillId="0" borderId="3" xfId="1" applyNumberFormat="1" applyFont="1" applyFill="1" applyBorder="1" applyAlignment="1" applyProtection="1"/>
    <xf numFmtId="166" fontId="21" fillId="0" borderId="0" xfId="1" applyNumberFormat="1" applyFont="1" applyFill="1" applyBorder="1" applyAlignment="1" applyProtection="1"/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9" fontId="5" fillId="0" borderId="0" xfId="5" applyFont="1" applyFill="1" applyBorder="1" applyAlignme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justify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justify"/>
      <protection locked="0"/>
    </xf>
    <xf numFmtId="0" fontId="6" fillId="0" borderId="0" xfId="0" applyFont="1" applyProtection="1">
      <protection locked="0"/>
    </xf>
    <xf numFmtId="164" fontId="5" fillId="0" borderId="0" xfId="0" applyNumberFormat="1" applyFont="1" applyAlignment="1" applyProtection="1">
      <alignment horizontal="right"/>
      <protection locked="0"/>
    </xf>
    <xf numFmtId="166" fontId="5" fillId="0" borderId="0" xfId="1" applyNumberFormat="1" applyFont="1" applyFill="1" applyBorder="1" applyAlignment="1" applyProtection="1">
      <alignment horizontal="right"/>
      <protection locked="0"/>
    </xf>
    <xf numFmtId="164" fontId="5" fillId="0" borderId="0" xfId="0" applyNumberFormat="1" applyFont="1" applyProtection="1">
      <protection locked="0"/>
    </xf>
    <xf numFmtId="166" fontId="5" fillId="0" borderId="0" xfId="0" applyNumberFormat="1" applyFont="1" applyProtection="1">
      <protection locked="0"/>
    </xf>
    <xf numFmtId="166" fontId="5" fillId="0" borderId="0" xfId="1" applyNumberFormat="1" applyFont="1" applyFill="1" applyBorder="1" applyAlignment="1" applyProtection="1">
      <alignment horizontal="center"/>
      <protection locked="0"/>
    </xf>
    <xf numFmtId="166" fontId="5" fillId="0" borderId="0" xfId="0" applyNumberFormat="1" applyFont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37" fontId="5" fillId="0" borderId="3" xfId="0" applyNumberFormat="1" applyFont="1" applyBorder="1" applyProtection="1">
      <protection locked="0"/>
    </xf>
    <xf numFmtId="166" fontId="3" fillId="0" borderId="0" xfId="1" applyNumberFormat="1" applyFont="1" applyFill="1" applyBorder="1" applyAlignment="1" applyProtection="1">
      <alignment horizontal="right"/>
      <protection locked="0"/>
    </xf>
    <xf numFmtId="37" fontId="5" fillId="0" borderId="3" xfId="0" applyNumberFormat="1" applyFont="1" applyBorder="1" applyAlignment="1" applyProtection="1">
      <alignment horizontal="right"/>
      <protection locked="0"/>
    </xf>
    <xf numFmtId="166" fontId="5" fillId="0" borderId="3" xfId="1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left"/>
      <protection locked="0"/>
    </xf>
    <xf numFmtId="43" fontId="5" fillId="0" borderId="0" xfId="0" applyNumberFormat="1" applyFont="1" applyProtection="1">
      <protection locked="0"/>
    </xf>
    <xf numFmtId="166" fontId="5" fillId="0" borderId="3" xfId="1" applyNumberFormat="1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3" fontId="3" fillId="0" borderId="0" xfId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9" fontId="5" fillId="0" borderId="0" xfId="5" applyFont="1" applyFill="1" applyBorder="1" applyAlignment="1" applyProtection="1">
      <alignment vertical="center"/>
      <protection locked="0"/>
    </xf>
    <xf numFmtId="167" fontId="3" fillId="0" borderId="0" xfId="2" applyNumberFormat="1" applyFont="1" applyAlignment="1" applyProtection="1">
      <alignment horizontal="right" vertical="center"/>
      <protection locked="0"/>
    </xf>
    <xf numFmtId="166" fontId="3" fillId="0" borderId="1" xfId="1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 applyProtection="1">
      <alignment horizontal="right"/>
    </xf>
    <xf numFmtId="166" fontId="3" fillId="0" borderId="4" xfId="1" applyNumberFormat="1" applyFont="1" applyFill="1" applyBorder="1" applyAlignment="1" applyProtection="1">
      <alignment horizontal="right"/>
    </xf>
    <xf numFmtId="166" fontId="3" fillId="0" borderId="2" xfId="1" applyNumberFormat="1" applyFont="1" applyFill="1" applyBorder="1" applyAlignment="1" applyProtection="1">
      <alignment horizontal="right"/>
    </xf>
    <xf numFmtId="166" fontId="5" fillId="0" borderId="0" xfId="1" applyNumberFormat="1" applyFont="1" applyFill="1" applyBorder="1" applyAlignment="1" applyProtection="1">
      <alignment horizontal="right"/>
    </xf>
    <xf numFmtId="43" fontId="3" fillId="0" borderId="2" xfId="1" applyFont="1" applyFill="1" applyBorder="1" applyAlignment="1" applyProtection="1">
      <alignment horizontal="right" vertical="center"/>
    </xf>
    <xf numFmtId="166" fontId="3" fillId="0" borderId="0" xfId="1" applyNumberFormat="1" applyFont="1" applyFill="1" applyBorder="1" applyAlignment="1" applyProtection="1">
      <alignment horizontal="center" vertical="top"/>
      <protection locked="0"/>
    </xf>
    <xf numFmtId="166" fontId="3" fillId="0" borderId="0" xfId="1" applyNumberFormat="1" applyFont="1" applyFill="1" applyBorder="1" applyAlignment="1" applyProtection="1">
      <alignment horizontal="right" vertical="top"/>
      <protection locked="0"/>
    </xf>
    <xf numFmtId="166" fontId="5" fillId="0" borderId="0" xfId="1" applyNumberFormat="1" applyFont="1" applyFill="1" applyBorder="1" applyAlignment="1" applyProtection="1">
      <alignment horizontal="center" vertical="top"/>
      <protection locked="0"/>
    </xf>
    <xf numFmtId="166" fontId="5" fillId="0" borderId="0" xfId="1" applyNumberFormat="1" applyFont="1" applyFill="1" applyAlignment="1" applyProtection="1">
      <alignment vertical="top"/>
      <protection locked="0"/>
    </xf>
    <xf numFmtId="166" fontId="5" fillId="0" borderId="0" xfId="1" applyNumberFormat="1" applyFont="1" applyFill="1" applyBorder="1" applyAlignment="1" applyProtection="1">
      <alignment vertical="top"/>
      <protection locked="0"/>
    </xf>
    <xf numFmtId="166" fontId="5" fillId="0" borderId="3" xfId="1" applyNumberFormat="1" applyFont="1" applyFill="1" applyBorder="1" applyAlignment="1" applyProtection="1">
      <alignment horizontal="center" vertical="top"/>
      <protection locked="0"/>
    </xf>
    <xf numFmtId="166" fontId="3" fillId="0" borderId="1" xfId="1" applyNumberFormat="1" applyFont="1" applyFill="1" applyBorder="1" applyAlignment="1" applyProtection="1">
      <alignment vertical="top"/>
      <protection locked="0"/>
    </xf>
    <xf numFmtId="43" fontId="5" fillId="0" borderId="0" xfId="1" applyFont="1" applyFill="1" applyAlignment="1" applyProtection="1">
      <alignment vertical="top"/>
      <protection locked="0"/>
    </xf>
    <xf numFmtId="43" fontId="4" fillId="0" borderId="0" xfId="1" applyFont="1" applyFill="1" applyAlignment="1" applyProtection="1">
      <alignment vertical="top"/>
      <protection locked="0"/>
    </xf>
    <xf numFmtId="43" fontId="3" fillId="0" borderId="0" xfId="1" applyFont="1" applyFill="1" applyBorder="1" applyAlignment="1" applyProtection="1">
      <alignment horizontal="center" vertical="top"/>
      <protection locked="0"/>
    </xf>
    <xf numFmtId="43" fontId="5" fillId="0" borderId="0" xfId="1" applyFont="1" applyFill="1" applyBorder="1" applyAlignment="1" applyProtection="1">
      <alignment vertical="top"/>
      <protection locked="0"/>
    </xf>
    <xf numFmtId="166" fontId="3" fillId="0" borderId="5" xfId="1" applyNumberFormat="1" applyFont="1" applyFill="1" applyBorder="1" applyAlignment="1" applyProtection="1">
      <alignment vertical="top"/>
      <protection locked="0"/>
    </xf>
    <xf numFmtId="166" fontId="3" fillId="0" borderId="2" xfId="1" applyNumberFormat="1" applyFont="1" applyFill="1" applyBorder="1" applyAlignment="1" applyProtection="1">
      <protection locked="0"/>
    </xf>
    <xf numFmtId="43" fontId="3" fillId="0" borderId="0" xfId="1" applyFont="1" applyFill="1" applyAlignment="1" applyProtection="1">
      <alignment vertical="top"/>
      <protection locked="0"/>
    </xf>
    <xf numFmtId="43" fontId="3" fillId="0" borderId="0" xfId="1" applyFont="1" applyFill="1" applyBorder="1" applyAlignment="1" applyProtection="1">
      <alignment vertical="top"/>
      <protection locked="0"/>
    </xf>
    <xf numFmtId="43" fontId="16" fillId="0" borderId="0" xfId="1" applyFont="1" applyFill="1" applyAlignment="1" applyProtection="1">
      <protection locked="0"/>
    </xf>
    <xf numFmtId="166" fontId="3" fillId="0" borderId="0" xfId="1" applyNumberFormat="1" applyFont="1" applyFill="1" applyBorder="1" applyAlignment="1" applyProtection="1">
      <alignment horizontal="right" vertical="top"/>
    </xf>
    <xf numFmtId="166" fontId="5" fillId="0" borderId="0" xfId="1" applyNumberFormat="1" applyFont="1" applyFill="1" applyBorder="1" applyAlignment="1" applyProtection="1">
      <alignment horizontal="center" vertical="top"/>
    </xf>
    <xf numFmtId="166" fontId="3" fillId="0" borderId="1" xfId="1" applyNumberFormat="1" applyFont="1" applyFill="1" applyBorder="1" applyAlignment="1" applyProtection="1">
      <alignment vertical="top"/>
    </xf>
    <xf numFmtId="166" fontId="3" fillId="0" borderId="2" xfId="1" applyNumberFormat="1" applyFont="1" applyFill="1" applyBorder="1" applyAlignment="1" applyProtection="1"/>
    <xf numFmtId="166" fontId="5" fillId="0" borderId="0" xfId="1" applyNumberFormat="1" applyFont="1" applyFill="1" applyBorder="1" applyAlignment="1" applyProtection="1">
      <alignment vertical="top"/>
    </xf>
    <xf numFmtId="166" fontId="5" fillId="0" borderId="0" xfId="1" quotePrefix="1" applyNumberFormat="1" applyFont="1" applyFill="1" applyAlignment="1" applyProtection="1">
      <alignment horizontal="center" vertical="top"/>
    </xf>
    <xf numFmtId="166" fontId="5" fillId="0" borderId="0" xfId="1" applyNumberFormat="1" applyFont="1" applyFill="1" applyBorder="1" applyAlignment="1" applyProtection="1">
      <alignment horizontal="center"/>
    </xf>
    <xf numFmtId="166" fontId="3" fillId="0" borderId="0" xfId="1" applyNumberFormat="1" applyFont="1" applyFill="1" applyBorder="1" applyAlignment="1" applyProtection="1">
      <alignment horizontal="center"/>
      <protection locked="0"/>
    </xf>
    <xf numFmtId="43" fontId="5" fillId="0" borderId="0" xfId="1" quotePrefix="1" applyFont="1" applyFill="1" applyAlignment="1" applyProtection="1">
      <alignment horizontal="center"/>
      <protection locked="0"/>
    </xf>
    <xf numFmtId="43" fontId="5" fillId="0" borderId="0" xfId="1" applyFont="1" applyFill="1" applyBorder="1" applyAlignment="1" applyProtection="1">
      <alignment horizontal="center"/>
      <protection locked="0"/>
    </xf>
    <xf numFmtId="166" fontId="5" fillId="0" borderId="0" xfId="1" quotePrefix="1" applyNumberFormat="1" applyFont="1" applyFill="1" applyAlignment="1" applyProtection="1">
      <alignment horizontal="center"/>
      <protection locked="0"/>
    </xf>
    <xf numFmtId="166" fontId="3" fillId="0" borderId="1" xfId="1" applyNumberFormat="1" applyFont="1" applyFill="1" applyBorder="1" applyAlignment="1" applyProtection="1">
      <protection locked="0"/>
    </xf>
    <xf numFmtId="166" fontId="3" fillId="0" borderId="0" xfId="1" applyNumberFormat="1" applyFont="1" applyFill="1" applyBorder="1" applyAlignment="1" applyProtection="1">
      <alignment vertical="top"/>
      <protection locked="0"/>
    </xf>
    <xf numFmtId="43" fontId="3" fillId="0" borderId="0" xfId="1" applyFont="1" applyFill="1" applyBorder="1" applyAlignment="1" applyProtection="1">
      <alignment horizontal="center"/>
      <protection locked="0"/>
    </xf>
    <xf numFmtId="43" fontId="5" fillId="0" borderId="0" xfId="1" applyFont="1" applyFill="1" applyBorder="1" applyAlignment="1" applyProtection="1">
      <protection locked="0"/>
    </xf>
    <xf numFmtId="166" fontId="5" fillId="0" borderId="0" xfId="1" applyNumberFormat="1" applyFont="1" applyFill="1" applyBorder="1" applyAlignment="1" applyProtection="1">
      <protection locked="0"/>
    </xf>
    <xf numFmtId="166" fontId="3" fillId="0" borderId="0" xfId="1" applyNumberFormat="1" applyFont="1" applyFill="1" applyBorder="1" applyAlignment="1" applyProtection="1">
      <protection locked="0"/>
    </xf>
    <xf numFmtId="43" fontId="23" fillId="0" borderId="0" xfId="1" applyFont="1" applyFill="1" applyProtection="1">
      <protection locked="0"/>
    </xf>
    <xf numFmtId="166" fontId="3" fillId="0" borderId="1" xfId="1" applyNumberFormat="1" applyFont="1" applyFill="1" applyBorder="1" applyAlignment="1" applyProtection="1"/>
    <xf numFmtId="166" fontId="5" fillId="0" borderId="0" xfId="1" applyNumberFormat="1" applyFont="1" applyFill="1" applyBorder="1" applyAlignment="1" applyProtection="1"/>
    <xf numFmtId="166" fontId="5" fillId="0" borderId="0" xfId="1" applyNumberFormat="1" applyFont="1" applyFill="1" applyAlignment="1" applyProtection="1"/>
    <xf numFmtId="166" fontId="3" fillId="0" borderId="0" xfId="1" applyNumberFormat="1" applyFont="1" applyFill="1" applyBorder="1" applyAlignment="1" applyProtection="1">
      <alignment horizontal="center"/>
    </xf>
    <xf numFmtId="166" fontId="14" fillId="0" borderId="3" xfId="1" applyNumberFormat="1" applyFont="1" applyFill="1" applyBorder="1" applyAlignment="1" applyProtection="1">
      <protection locked="0"/>
    </xf>
    <xf numFmtId="43" fontId="5" fillId="0" borderId="0" xfId="1" applyFont="1" applyFill="1" applyProtection="1">
      <protection locked="0"/>
    </xf>
    <xf numFmtId="166" fontId="19" fillId="0" borderId="0" xfId="1" applyNumberFormat="1" applyFont="1" applyProtection="1">
      <protection locked="0"/>
    </xf>
    <xf numFmtId="43" fontId="5" fillId="0" borderId="0" xfId="1" applyFont="1" applyFill="1" applyAlignment="1" applyProtection="1">
      <alignment horizontal="right"/>
      <protection locked="0"/>
    </xf>
    <xf numFmtId="43" fontId="0" fillId="0" borderId="0" xfId="1" applyFont="1" applyFill="1" applyProtection="1">
      <protection locked="0"/>
    </xf>
    <xf numFmtId="43" fontId="13" fillId="0" borderId="0" xfId="1" applyFont="1" applyFill="1" applyProtection="1">
      <protection locked="0"/>
    </xf>
    <xf numFmtId="166" fontId="5" fillId="0" borderId="0" xfId="1" applyNumberFormat="1" applyFont="1" applyFill="1" applyAlignment="1" applyProtection="1">
      <alignment horizontal="right"/>
      <protection locked="0"/>
    </xf>
    <xf numFmtId="166" fontId="0" fillId="0" borderId="0" xfId="1" applyNumberFormat="1" applyFont="1" applyFill="1" applyProtection="1">
      <protection locked="0"/>
    </xf>
    <xf numFmtId="37" fontId="5" fillId="0" borderId="0" xfId="1" applyNumberFormat="1" applyFont="1" applyFill="1" applyBorder="1" applyAlignment="1" applyProtection="1">
      <alignment horizontal="right"/>
      <protection locked="0"/>
    </xf>
    <xf numFmtId="43" fontId="19" fillId="0" borderId="0" xfId="1" applyFont="1" applyFill="1" applyProtection="1">
      <protection locked="0"/>
    </xf>
    <xf numFmtId="166" fontId="5" fillId="0" borderId="3" xfId="1" applyNumberFormat="1" applyFont="1" applyFill="1" applyBorder="1" applyAlignment="1" applyProtection="1">
      <protection locked="0"/>
    </xf>
    <xf numFmtId="43" fontId="5" fillId="0" borderId="3" xfId="1" applyFont="1" applyFill="1" applyBorder="1" applyAlignment="1" applyProtection="1">
      <protection locked="0"/>
    </xf>
    <xf numFmtId="166" fontId="5" fillId="0" borderId="0" xfId="1" applyNumberFormat="1" applyFont="1" applyFill="1" applyProtection="1">
      <protection locked="0"/>
    </xf>
    <xf numFmtId="41" fontId="5" fillId="0" borderId="0" xfId="1" applyNumberFormat="1" applyFont="1" applyFill="1" applyProtection="1">
      <protection locked="0"/>
    </xf>
    <xf numFmtId="166" fontId="3" fillId="0" borderId="0" xfId="1" applyNumberFormat="1" applyFont="1" applyFill="1" applyProtection="1">
      <protection locked="0"/>
    </xf>
    <xf numFmtId="166" fontId="0" fillId="0" borderId="0" xfId="1" applyNumberFormat="1" applyFont="1" applyFill="1" applyBorder="1" applyAlignment="1" applyProtection="1">
      <protection locked="0"/>
    </xf>
    <xf numFmtId="166" fontId="5" fillId="0" borderId="0" xfId="1" applyNumberFormat="1" applyFont="1" applyFill="1" applyBorder="1" applyProtection="1">
      <protection locked="0"/>
    </xf>
    <xf numFmtId="43" fontId="0" fillId="0" borderId="0" xfId="1" applyFont="1" applyFill="1" applyBorder="1" applyProtection="1">
      <protection locked="0"/>
    </xf>
    <xf numFmtId="166" fontId="5" fillId="0" borderId="3" xfId="1" applyNumberFormat="1" applyFont="1" applyFill="1" applyBorder="1" applyProtection="1">
      <protection locked="0"/>
    </xf>
    <xf numFmtId="166" fontId="3" fillId="0" borderId="0" xfId="1" applyNumberFormat="1" applyFont="1" applyFill="1" applyBorder="1" applyProtection="1">
      <protection locked="0"/>
    </xf>
    <xf numFmtId="166" fontId="5" fillId="0" borderId="0" xfId="1" applyNumberFormat="1" applyFont="1" applyFill="1" applyAlignment="1" applyProtection="1">
      <alignment horizontal="right"/>
    </xf>
    <xf numFmtId="166" fontId="5" fillId="0" borderId="5" xfId="1" applyNumberFormat="1" applyFont="1" applyFill="1" applyBorder="1" applyAlignment="1" applyProtection="1">
      <alignment horizontal="right"/>
    </xf>
    <xf numFmtId="166" fontId="3" fillId="0" borderId="1" xfId="1" applyNumberFormat="1" applyFont="1" applyFill="1" applyBorder="1" applyProtection="1"/>
    <xf numFmtId="166" fontId="3" fillId="0" borderId="0" xfId="1" applyNumberFormat="1" applyFont="1" applyFill="1" applyProtection="1"/>
    <xf numFmtId="166" fontId="5" fillId="0" borderId="2" xfId="1" applyNumberFormat="1" applyFont="1" applyFill="1" applyBorder="1" applyProtection="1"/>
    <xf numFmtId="166" fontId="5" fillId="0" borderId="3" xfId="0" applyNumberFormat="1" applyFont="1" applyBorder="1" applyProtection="1">
      <protection locked="0"/>
    </xf>
    <xf numFmtId="166" fontId="3" fillId="0" borderId="0" xfId="0" applyNumberFormat="1" applyFont="1"/>
    <xf numFmtId="0" fontId="0" fillId="0" borderId="0" xfId="0" applyProtection="1">
      <protection locked="0"/>
    </xf>
    <xf numFmtId="0" fontId="10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horizontal="center" vertical="top"/>
      <protection locked="0"/>
    </xf>
    <xf numFmtId="0" fontId="5" fillId="0" borderId="0" xfId="0" applyFont="1" applyAlignment="1" applyProtection="1">
      <alignment vertical="top"/>
      <protection locked="0"/>
    </xf>
    <xf numFmtId="164" fontId="5" fillId="0" borderId="0" xfId="0" applyNumberFormat="1" applyFont="1" applyAlignment="1" applyProtection="1">
      <alignment vertical="top"/>
      <protection locked="0"/>
    </xf>
    <xf numFmtId="164" fontId="5" fillId="0" borderId="0" xfId="0" applyNumberFormat="1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left" vertical="top" indent="1"/>
      <protection locked="0"/>
    </xf>
    <xf numFmtId="0" fontId="5" fillId="0" borderId="0" xfId="0" applyFont="1" applyAlignment="1" applyProtection="1">
      <alignment horizontal="left" vertical="top" indent="1"/>
      <protection locked="0"/>
    </xf>
    <xf numFmtId="0" fontId="4" fillId="0" borderId="0" xfId="0" applyFont="1" applyAlignment="1" applyProtection="1">
      <alignment horizontal="center" vertical="top"/>
      <protection locked="0"/>
    </xf>
    <xf numFmtId="164" fontId="3" fillId="0" borderId="0" xfId="0" applyNumberFormat="1" applyFont="1" applyAlignment="1" applyProtection="1">
      <alignment vertical="top"/>
      <protection locked="0"/>
    </xf>
    <xf numFmtId="43" fontId="9" fillId="0" borderId="0" xfId="0" applyNumberFormat="1" applyFont="1" applyProtection="1">
      <protection locked="0"/>
    </xf>
    <xf numFmtId="166" fontId="9" fillId="0" borderId="0" xfId="0" applyNumberFormat="1" applyFont="1" applyProtection="1"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 vertical="top" indent="1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 indent="2"/>
      <protection locked="0"/>
    </xf>
    <xf numFmtId="164" fontId="3" fillId="0" borderId="2" xfId="0" applyNumberFormat="1" applyFont="1" applyBorder="1"/>
    <xf numFmtId="164" fontId="3" fillId="0" borderId="2" xfId="0" applyNumberFormat="1" applyFont="1" applyBorder="1" applyProtection="1">
      <protection locked="0"/>
    </xf>
    <xf numFmtId="0" fontId="11" fillId="0" borderId="0" xfId="0" applyFont="1" applyProtection="1">
      <protection locked="0"/>
    </xf>
    <xf numFmtId="164" fontId="11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0" fontId="13" fillId="0" borderId="0" xfId="0" applyFont="1" applyProtection="1">
      <protection locked="0"/>
    </xf>
    <xf numFmtId="41" fontId="5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0" xfId="0" applyNumberFormat="1" applyProtection="1">
      <protection locked="0"/>
    </xf>
    <xf numFmtId="166" fontId="5" fillId="0" borderId="0" xfId="0" applyNumberFormat="1" applyFont="1" applyAlignment="1">
      <alignment horizontal="right"/>
    </xf>
    <xf numFmtId="37" fontId="5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41" fontId="5" fillId="0" borderId="5" xfId="0" applyNumberFormat="1" applyFont="1" applyBorder="1" applyAlignment="1">
      <alignment horizontal="right"/>
    </xf>
    <xf numFmtId="37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43" fontId="0" fillId="0" borderId="0" xfId="0" applyNumberFormat="1" applyProtection="1">
      <protection locked="0"/>
    </xf>
    <xf numFmtId="0" fontId="5" fillId="0" borderId="0" xfId="0" quotePrefix="1" applyFont="1" applyProtection="1">
      <protection locked="0"/>
    </xf>
    <xf numFmtId="41" fontId="5" fillId="0" borderId="0" xfId="0" applyNumberFormat="1" applyFont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0" fillId="0" borderId="0" xfId="0" applyNumberFormat="1" applyProtection="1">
      <protection locked="0"/>
    </xf>
    <xf numFmtId="41" fontId="3" fillId="0" borderId="1" xfId="0" applyNumberFormat="1" applyFont="1" applyBorder="1"/>
    <xf numFmtId="166" fontId="5" fillId="0" borderId="0" xfId="0" applyNumberFormat="1" applyFont="1"/>
    <xf numFmtId="41" fontId="5" fillId="0" borderId="0" xfId="0" applyNumberFormat="1" applyFont="1"/>
    <xf numFmtId="0" fontId="5" fillId="0" borderId="0" xfId="0" applyFont="1" applyAlignment="1" applyProtection="1">
      <alignment horizontal="left"/>
      <protection locked="0"/>
    </xf>
    <xf numFmtId="41" fontId="3" fillId="0" borderId="0" xfId="0" applyNumberFormat="1" applyFont="1"/>
    <xf numFmtId="37" fontId="5" fillId="0" borderId="0" xfId="0" applyNumberFormat="1" applyFont="1"/>
    <xf numFmtId="41" fontId="3" fillId="0" borderId="4" xfId="0" applyNumberFormat="1" applyFont="1" applyBorder="1"/>
    <xf numFmtId="168" fontId="19" fillId="0" borderId="0" xfId="0" applyNumberFormat="1" applyFont="1" applyProtection="1">
      <protection locked="0"/>
    </xf>
    <xf numFmtId="49" fontId="6" fillId="0" borderId="0" xfId="0" applyNumberFormat="1" applyFont="1" applyProtection="1">
      <protection locked="0"/>
    </xf>
    <xf numFmtId="49" fontId="5" fillId="0" borderId="0" xfId="0" applyNumberFormat="1" applyFont="1" applyProtection="1">
      <protection locked="0"/>
    </xf>
    <xf numFmtId="49" fontId="14" fillId="0" borderId="0" xfId="0" applyNumberFormat="1" applyFont="1" applyProtection="1">
      <protection locked="0"/>
    </xf>
    <xf numFmtId="166" fontId="5" fillId="0" borderId="4" xfId="0" applyNumberFormat="1" applyFont="1" applyBorder="1"/>
    <xf numFmtId="169" fontId="19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</cellXfs>
  <cellStyles count="28">
    <cellStyle name="Comma" xfId="1" builtinId="3"/>
    <cellStyle name="Comma 14 2" xfId="16" xr:uid="{B149AF39-7BB3-4BAE-9955-212A69B0300A}"/>
    <cellStyle name="Comma 14 2 2" xfId="26" xr:uid="{76E19F14-F75B-40E1-9F0D-711782DA6F7F}"/>
    <cellStyle name="Comma 17" xfId="14" xr:uid="{DC0BB812-94E7-4092-BEB7-E2BB36B523A0}"/>
    <cellStyle name="Comma 17 2" xfId="25" xr:uid="{8B3B6ABF-A261-4FD7-9DE9-8AAA80E1D1BC}"/>
    <cellStyle name="Comma 2" xfId="4" xr:uid="{5A2CDBE8-24AB-4F89-A809-4A31D2CC9234}"/>
    <cellStyle name="Comma 2 2" xfId="3" xr:uid="{00000000-0005-0000-0000-000001000000}"/>
    <cellStyle name="Comma 2 3" xfId="10" xr:uid="{155C89D1-44B8-4E2F-8B19-C4DF479737DF}"/>
    <cellStyle name="Comma 3" xfId="20" xr:uid="{56E8D080-FEC4-423C-81E7-6D3AC7371D41}"/>
    <cellStyle name="Comma 4" xfId="22" xr:uid="{AFBD60B3-0288-466B-95AF-ED5DF8C7E179}"/>
    <cellStyle name="Comma 5" xfId="7" xr:uid="{72C765DA-669D-4C98-9DE4-8B3AA658ADA9}"/>
    <cellStyle name="Normal" xfId="0" builtinId="0"/>
    <cellStyle name="Normal 12" xfId="13" xr:uid="{CB565926-ED42-4EC5-B0E4-0F47BD9F9DEE}"/>
    <cellStyle name="Normal 12 2" xfId="18" xr:uid="{2F1478B0-0963-4F27-B679-C589D3D9887E}"/>
    <cellStyle name="Normal 12 3" xfId="24" xr:uid="{CFE32572-53B9-478F-9C03-A04877F4DA7B}"/>
    <cellStyle name="Normal 13" xfId="8" xr:uid="{CD323544-E59E-4927-93CE-A0F6682FA93F}"/>
    <cellStyle name="Normal 2" xfId="9" xr:uid="{5E5C8762-E15A-472C-972E-A0BD12A3B7EE}"/>
    <cellStyle name="Normal 3" xfId="21" xr:uid="{5E8E39F2-7647-47AB-9049-3CA4C0B16D6F}"/>
    <cellStyle name="Normal 4" xfId="2" xr:uid="{00000000-0005-0000-0000-000003000000}"/>
    <cellStyle name="Normal 5" xfId="6" xr:uid="{3A904A8A-3371-4CA2-AEC4-AF311906F076}"/>
    <cellStyle name="Percent" xfId="5" builtinId="5"/>
    <cellStyle name="Percent 11" xfId="17" xr:uid="{9FEF40BD-A947-4397-887F-3F1938E8CC73}"/>
    <cellStyle name="Percent 11 2" xfId="27" xr:uid="{2E064CEE-A238-4145-B1D2-93ACE4830C09}"/>
    <cellStyle name="Percent 2" xfId="11" xr:uid="{3BCEDB4D-7FBC-4504-9428-A907ACE5C268}"/>
    <cellStyle name="Percent 2 2" xfId="15" xr:uid="{71FB35B2-A818-4B1A-92D9-15E4191FD1E3}"/>
    <cellStyle name="Percent 3" xfId="19" xr:uid="{73D196BC-5059-4EA0-85DF-3C480C17702C}"/>
    <cellStyle name="Percent 4" xfId="23" xr:uid="{B35E8DE3-A4C5-440F-89C5-DAB31361C90C}"/>
    <cellStyle name="Percent 5" xfId="12" xr:uid="{938C0DF8-6175-4ADE-ADEC-DD361C643928}"/>
  </cellStyles>
  <dxfs count="0"/>
  <tableStyles count="0" defaultTableStyle="TableStyleMedium2" defaultPivotStyle="PivotStyleLight16"/>
  <colors>
    <mruColors>
      <color rgb="FF00FFFF"/>
      <color rgb="FF99FFCC"/>
      <color rgb="FFFF66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A84A1-30E5-46F4-AA8D-A782B3AAAE3B}">
  <sheetPr>
    <tabColor rgb="FF00FFFF"/>
  </sheetPr>
  <dimension ref="A1:P100"/>
  <sheetViews>
    <sheetView view="pageBreakPreview" zoomScale="85" zoomScaleNormal="85" zoomScaleSheetLayoutView="85" workbookViewId="0">
      <selection activeCell="Q10" sqref="Q10"/>
    </sheetView>
  </sheetViews>
  <sheetFormatPr defaultColWidth="9.453125" defaultRowHeight="23" x14ac:dyDescent="0.7"/>
  <cols>
    <col min="1" max="1" width="1.453125" style="3" customWidth="1"/>
    <col min="2" max="2" width="33.81640625" style="3" customWidth="1"/>
    <col min="3" max="3" width="7.453125" style="2" customWidth="1"/>
    <col min="4" max="4" width="1" style="3" customWidth="1"/>
    <col min="5" max="5" width="12.453125" style="4" customWidth="1"/>
    <col min="6" max="6" width="1.1796875" style="3" customWidth="1"/>
    <col min="7" max="7" width="13.81640625" style="3" customWidth="1"/>
    <col min="8" max="8" width="1.1796875" style="3" customWidth="1"/>
    <col min="9" max="9" width="12.453125" style="4" customWidth="1"/>
    <col min="10" max="10" width="1.1796875" style="3" customWidth="1"/>
    <col min="11" max="11" width="13.453125" style="3" customWidth="1"/>
    <col min="12" max="12" width="10.453125" style="3" bestFit="1" customWidth="1"/>
    <col min="13" max="13" width="14.453125" style="3" bestFit="1" customWidth="1"/>
    <col min="14" max="14" width="11.1796875" style="3" bestFit="1" customWidth="1"/>
    <col min="15" max="16384" width="9.453125" style="3"/>
  </cols>
  <sheetData>
    <row r="1" spans="1:15" ht="22.75" customHeight="1" x14ac:dyDescent="0.7">
      <c r="A1" s="1" t="s">
        <v>0</v>
      </c>
      <c r="B1" s="1"/>
    </row>
    <row r="2" spans="1:15" ht="22.75" customHeight="1" x14ac:dyDescent="0.7">
      <c r="A2" s="1" t="s">
        <v>1</v>
      </c>
      <c r="B2" s="1"/>
    </row>
    <row r="3" spans="1:15" ht="22.75" customHeight="1" x14ac:dyDescent="0.75">
      <c r="A3" s="5"/>
      <c r="B3" s="5"/>
    </row>
    <row r="4" spans="1:15" ht="22.75" customHeight="1" x14ac:dyDescent="0.7">
      <c r="A4" s="6"/>
      <c r="B4" s="6"/>
      <c r="C4" s="7"/>
      <c r="D4" s="8"/>
      <c r="E4" s="217" t="s">
        <v>2</v>
      </c>
      <c r="F4" s="217"/>
      <c r="G4" s="217"/>
      <c r="H4" s="217"/>
      <c r="I4" s="217" t="s">
        <v>3</v>
      </c>
      <c r="J4" s="217"/>
      <c r="K4" s="217"/>
    </row>
    <row r="5" spans="1:15" ht="22.75" customHeight="1" x14ac:dyDescent="0.7">
      <c r="A5" s="6"/>
      <c r="B5" s="6"/>
      <c r="C5" s="7"/>
      <c r="D5" s="8"/>
      <c r="E5" s="9" t="s">
        <v>4</v>
      </c>
      <c r="F5" s="9"/>
      <c r="G5" s="9" t="s">
        <v>5</v>
      </c>
      <c r="H5" s="9"/>
      <c r="I5" s="9" t="s">
        <v>4</v>
      </c>
      <c r="J5" s="9"/>
      <c r="K5" s="9" t="s">
        <v>5</v>
      </c>
    </row>
    <row r="6" spans="1:15" ht="25.5" customHeight="1" x14ac:dyDescent="0.7">
      <c r="A6" s="1" t="s">
        <v>6</v>
      </c>
      <c r="B6" s="1"/>
      <c r="C6" s="7" t="s">
        <v>7</v>
      </c>
      <c r="D6" s="8"/>
      <c r="E6" s="10">
        <v>2569</v>
      </c>
      <c r="F6" s="10"/>
      <c r="G6" s="10">
        <v>2568</v>
      </c>
      <c r="H6" s="10"/>
      <c r="I6" s="10">
        <v>2569</v>
      </c>
      <c r="J6" s="10"/>
      <c r="K6" s="10">
        <v>2568</v>
      </c>
    </row>
    <row r="7" spans="1:15" ht="25.5" customHeight="1" x14ac:dyDescent="0.7">
      <c r="A7" s="1"/>
      <c r="B7" s="1"/>
      <c r="C7" s="7"/>
      <c r="D7" s="8"/>
      <c r="E7" s="10" t="s">
        <v>8</v>
      </c>
      <c r="F7" s="10"/>
      <c r="G7" s="10"/>
      <c r="H7" s="10"/>
      <c r="I7" s="10" t="s">
        <v>8</v>
      </c>
      <c r="J7" s="10"/>
      <c r="K7" s="10"/>
    </row>
    <row r="8" spans="1:15" ht="22.75" customHeight="1" x14ac:dyDescent="0.7">
      <c r="A8" s="11"/>
      <c r="B8" s="11"/>
      <c r="C8" s="7"/>
      <c r="D8" s="8"/>
      <c r="E8" s="216" t="s">
        <v>9</v>
      </c>
      <c r="F8" s="216"/>
      <c r="G8" s="216"/>
      <c r="H8" s="216"/>
      <c r="I8" s="216"/>
      <c r="J8" s="216"/>
      <c r="K8" s="216"/>
    </row>
    <row r="9" spans="1:15" ht="22.75" customHeight="1" x14ac:dyDescent="0.7">
      <c r="A9" s="13" t="s">
        <v>10</v>
      </c>
      <c r="B9" s="13"/>
      <c r="C9" s="7"/>
      <c r="D9" s="8"/>
      <c r="E9" s="14"/>
      <c r="F9" s="15"/>
      <c r="G9" s="15"/>
      <c r="H9" s="15"/>
      <c r="I9" s="14"/>
      <c r="J9" s="15"/>
      <c r="K9" s="15"/>
    </row>
    <row r="10" spans="1:15" ht="22.75" customHeight="1" x14ac:dyDescent="0.7">
      <c r="A10" s="16" t="s">
        <v>11</v>
      </c>
      <c r="B10" s="16"/>
      <c r="C10" s="7"/>
      <c r="D10" s="8"/>
      <c r="E10" s="14">
        <v>46407</v>
      </c>
      <c r="F10" s="15"/>
      <c r="G10" s="17">
        <v>88091</v>
      </c>
      <c r="H10" s="15"/>
      <c r="I10" s="18">
        <v>26703</v>
      </c>
      <c r="J10" s="15"/>
      <c r="K10" s="17">
        <v>41621</v>
      </c>
      <c r="L10" s="19"/>
    </row>
    <row r="11" spans="1:15" ht="22.75" customHeight="1" x14ac:dyDescent="0.7">
      <c r="A11" s="16" t="s">
        <v>12</v>
      </c>
      <c r="B11" s="16"/>
      <c r="C11" s="7" t="s">
        <v>13</v>
      </c>
      <c r="D11" s="8"/>
      <c r="E11" s="14">
        <v>660050</v>
      </c>
      <c r="F11" s="15"/>
      <c r="G11" s="17">
        <v>817851</v>
      </c>
      <c r="H11" s="15"/>
      <c r="I11" s="18">
        <v>668664</v>
      </c>
      <c r="J11" s="15"/>
      <c r="K11" s="17">
        <v>841558</v>
      </c>
      <c r="L11" s="19"/>
      <c r="M11" s="19"/>
      <c r="N11" s="19"/>
    </row>
    <row r="12" spans="1:15" ht="22.75" customHeight="1" x14ac:dyDescent="0.7">
      <c r="A12" s="16" t="s">
        <v>14</v>
      </c>
      <c r="B12" s="16"/>
      <c r="C12" s="7" t="s">
        <v>205</v>
      </c>
      <c r="D12" s="8"/>
      <c r="E12" s="14">
        <v>53495</v>
      </c>
      <c r="F12" s="15"/>
      <c r="G12" s="17">
        <v>54629</v>
      </c>
      <c r="H12" s="15"/>
      <c r="I12" s="14">
        <v>25355</v>
      </c>
      <c r="J12" s="15"/>
      <c r="K12" s="17">
        <v>55236</v>
      </c>
      <c r="L12" s="19"/>
      <c r="M12" s="19"/>
    </row>
    <row r="13" spans="1:15" ht="22.75" customHeight="1" x14ac:dyDescent="0.7">
      <c r="A13" s="16" t="s">
        <v>15</v>
      </c>
      <c r="B13" s="16"/>
      <c r="C13" s="7">
        <v>2</v>
      </c>
      <c r="D13" s="8"/>
      <c r="E13" s="14">
        <v>0</v>
      </c>
      <c r="F13" s="15"/>
      <c r="G13" s="20">
        <v>0</v>
      </c>
      <c r="H13" s="15"/>
      <c r="I13" s="14">
        <v>16810</v>
      </c>
      <c r="J13" s="15"/>
      <c r="K13" s="17">
        <v>13572</v>
      </c>
      <c r="L13" s="19"/>
      <c r="M13" s="19"/>
    </row>
    <row r="14" spans="1:15" ht="22.75" customHeight="1" x14ac:dyDescent="0.7">
      <c r="A14" s="16" t="s">
        <v>16</v>
      </c>
      <c r="B14" s="16"/>
      <c r="C14" s="7"/>
      <c r="D14" s="8"/>
      <c r="E14" s="14">
        <v>1046523</v>
      </c>
      <c r="F14" s="15"/>
      <c r="G14" s="17">
        <v>917790</v>
      </c>
      <c r="H14" s="15"/>
      <c r="I14" s="14">
        <v>792773</v>
      </c>
      <c r="J14" s="15"/>
      <c r="K14" s="17">
        <v>682718</v>
      </c>
      <c r="L14" s="19"/>
      <c r="M14" s="28">
        <f>E14-G14</f>
        <v>128733</v>
      </c>
      <c r="N14" s="28"/>
      <c r="O14" s="28">
        <f>I14-K14</f>
        <v>110055</v>
      </c>
    </row>
    <row r="15" spans="1:15" ht="22.75" hidden="1" customHeight="1" x14ac:dyDescent="0.7">
      <c r="A15" s="16" t="s">
        <v>17</v>
      </c>
      <c r="B15" s="16"/>
      <c r="C15" s="7"/>
      <c r="D15" s="8"/>
      <c r="E15" s="14"/>
      <c r="F15" s="15"/>
      <c r="G15" s="20">
        <v>0</v>
      </c>
      <c r="H15" s="15"/>
      <c r="I15" s="14"/>
      <c r="J15" s="15"/>
      <c r="K15" s="20">
        <v>0</v>
      </c>
      <c r="L15" s="19"/>
      <c r="M15" s="21"/>
      <c r="N15" s="21"/>
    </row>
    <row r="16" spans="1:15" ht="22.75" customHeight="1" x14ac:dyDescent="0.7">
      <c r="A16" s="6" t="s">
        <v>18</v>
      </c>
      <c r="B16" s="6"/>
      <c r="C16" s="7"/>
      <c r="D16" s="8"/>
      <c r="E16" s="46">
        <f>SUM(E10:E15)</f>
        <v>1806475</v>
      </c>
      <c r="F16" s="22"/>
      <c r="G16" s="46">
        <f>SUM(G10:G15)</f>
        <v>1878361</v>
      </c>
      <c r="H16" s="22"/>
      <c r="I16" s="46">
        <f>SUM(I10:I15)</f>
        <v>1530305</v>
      </c>
      <c r="J16" s="22"/>
      <c r="K16" s="46">
        <f>SUM(K10:K15)</f>
        <v>1634705</v>
      </c>
      <c r="L16" s="19"/>
      <c r="M16" s="19"/>
    </row>
    <row r="17" spans="1:16" ht="22.75" customHeight="1" x14ac:dyDescent="0.7">
      <c r="A17" s="6"/>
      <c r="B17" s="6"/>
      <c r="C17" s="7"/>
      <c r="D17" s="8"/>
      <c r="E17" s="14"/>
      <c r="F17" s="15"/>
      <c r="G17" s="14"/>
      <c r="H17" s="15"/>
      <c r="I17" s="14"/>
      <c r="J17" s="15"/>
      <c r="K17" s="14"/>
      <c r="L17" s="19"/>
    </row>
    <row r="18" spans="1:16" ht="22.75" customHeight="1" x14ac:dyDescent="0.7">
      <c r="A18" s="13" t="s">
        <v>19</v>
      </c>
      <c r="B18" s="13"/>
      <c r="C18" s="7"/>
      <c r="D18" s="8"/>
      <c r="E18" s="14"/>
      <c r="F18" s="15"/>
      <c r="G18" s="14"/>
      <c r="H18" s="15"/>
      <c r="I18" s="14"/>
      <c r="J18" s="15"/>
      <c r="K18" s="14"/>
      <c r="L18" s="19"/>
    </row>
    <row r="19" spans="1:16" ht="22.75" customHeight="1" x14ac:dyDescent="0.7">
      <c r="A19" s="16" t="s">
        <v>20</v>
      </c>
      <c r="B19" s="16"/>
      <c r="C19" s="7">
        <v>3</v>
      </c>
      <c r="D19" s="8"/>
      <c r="E19" s="14">
        <v>7409</v>
      </c>
      <c r="F19" s="15"/>
      <c r="G19" s="17">
        <v>15729</v>
      </c>
      <c r="H19" s="15"/>
      <c r="I19" s="14">
        <v>7409</v>
      </c>
      <c r="J19" s="15"/>
      <c r="K19" s="17">
        <v>15729</v>
      </c>
      <c r="L19" s="19"/>
      <c r="M19" s="19"/>
    </row>
    <row r="20" spans="1:16" ht="22.75" customHeight="1" x14ac:dyDescent="0.7">
      <c r="A20" s="23" t="s">
        <v>21</v>
      </c>
      <c r="B20" s="23"/>
      <c r="C20" s="7">
        <v>4</v>
      </c>
      <c r="D20" s="8"/>
      <c r="E20" s="24">
        <v>0</v>
      </c>
      <c r="F20" s="20"/>
      <c r="G20" s="25">
        <v>0</v>
      </c>
      <c r="H20" s="15"/>
      <c r="I20" s="14">
        <v>282220</v>
      </c>
      <c r="J20" s="15"/>
      <c r="K20" s="17">
        <v>242220</v>
      </c>
      <c r="L20" s="19"/>
      <c r="O20" s="19">
        <f>I20-K20</f>
        <v>40000</v>
      </c>
    </row>
    <row r="21" spans="1:16" ht="22.75" customHeight="1" x14ac:dyDescent="0.7">
      <c r="A21" s="16" t="s">
        <v>22</v>
      </c>
      <c r="B21" s="16"/>
      <c r="C21" s="7"/>
      <c r="D21" s="8"/>
      <c r="E21" s="14"/>
      <c r="F21" s="15"/>
      <c r="G21" s="17"/>
      <c r="H21" s="15"/>
      <c r="J21" s="15"/>
      <c r="K21" s="26"/>
      <c r="L21" s="19"/>
    </row>
    <row r="22" spans="1:16" ht="22.75" customHeight="1" x14ac:dyDescent="0.7">
      <c r="A22" s="16" t="s">
        <v>23</v>
      </c>
      <c r="B22" s="16"/>
      <c r="C22" s="7">
        <v>6</v>
      </c>
      <c r="D22" s="8"/>
      <c r="E22" s="14">
        <v>22990</v>
      </c>
      <c r="F22" s="15"/>
      <c r="G22" s="17">
        <v>22990</v>
      </c>
      <c r="H22" s="15"/>
      <c r="I22" s="14">
        <v>10490</v>
      </c>
      <c r="J22" s="15"/>
      <c r="K22" s="17">
        <v>10490</v>
      </c>
      <c r="L22" s="19"/>
      <c r="M22" s="19"/>
    </row>
    <row r="23" spans="1:16" ht="22.75" customHeight="1" x14ac:dyDescent="0.7">
      <c r="A23" s="16" t="s">
        <v>24</v>
      </c>
      <c r="B23" s="16"/>
      <c r="C23" s="7">
        <v>6</v>
      </c>
      <c r="D23" s="8"/>
      <c r="E23" s="14">
        <v>1784</v>
      </c>
      <c r="F23" s="15"/>
      <c r="G23" s="17">
        <v>1784</v>
      </c>
      <c r="H23" s="15"/>
      <c r="I23" s="14">
        <v>106949</v>
      </c>
      <c r="J23" s="15"/>
      <c r="K23" s="17">
        <v>109354</v>
      </c>
      <c r="L23" s="19"/>
      <c r="M23" s="19"/>
      <c r="N23" s="27"/>
    </row>
    <row r="24" spans="1:16" ht="22.75" customHeight="1" x14ac:dyDescent="0.7">
      <c r="A24" s="16" t="s">
        <v>25</v>
      </c>
      <c r="B24" s="16"/>
      <c r="C24" s="7" t="s">
        <v>26</v>
      </c>
      <c r="D24" s="8"/>
      <c r="E24" s="14">
        <v>833576</v>
      </c>
      <c r="F24" s="15"/>
      <c r="G24" s="17">
        <v>858961</v>
      </c>
      <c r="H24" s="15"/>
      <c r="I24" s="18">
        <v>495845</v>
      </c>
      <c r="J24" s="15"/>
      <c r="K24" s="17">
        <v>518812</v>
      </c>
      <c r="L24" s="19"/>
      <c r="M24" s="19"/>
      <c r="N24" s="27"/>
    </row>
    <row r="25" spans="1:16" ht="22.75" customHeight="1" x14ac:dyDescent="0.7">
      <c r="A25" s="16" t="s">
        <v>27</v>
      </c>
      <c r="B25" s="16"/>
      <c r="C25" s="7">
        <v>5</v>
      </c>
      <c r="D25" s="8"/>
      <c r="E25" s="14">
        <v>34426</v>
      </c>
      <c r="F25" s="15"/>
      <c r="G25" s="17">
        <v>44923</v>
      </c>
      <c r="H25" s="15"/>
      <c r="I25" s="18">
        <v>39626</v>
      </c>
      <c r="J25" s="15"/>
      <c r="K25" s="17">
        <v>51060</v>
      </c>
      <c r="L25" s="19"/>
      <c r="M25" s="19"/>
      <c r="N25" s="27"/>
    </row>
    <row r="26" spans="1:16" ht="22.75" customHeight="1" x14ac:dyDescent="0.7">
      <c r="A26" s="16" t="s">
        <v>28</v>
      </c>
      <c r="B26" s="16"/>
      <c r="C26" s="7"/>
      <c r="D26" s="8"/>
      <c r="E26" s="14">
        <v>53472</v>
      </c>
      <c r="F26" s="15"/>
      <c r="G26" s="17">
        <v>53009</v>
      </c>
      <c r="H26" s="15"/>
      <c r="I26" s="18">
        <v>46401</v>
      </c>
      <c r="J26" s="15"/>
      <c r="K26" s="17">
        <v>46410</v>
      </c>
      <c r="L26" s="19"/>
      <c r="M26" s="19"/>
      <c r="N26" s="27"/>
    </row>
    <row r="27" spans="1:16" ht="22.75" customHeight="1" x14ac:dyDescent="0.7">
      <c r="A27" s="16" t="s">
        <v>29</v>
      </c>
      <c r="B27" s="16"/>
      <c r="C27" s="7"/>
      <c r="D27" s="8"/>
      <c r="E27" s="14">
        <v>19327</v>
      </c>
      <c r="F27" s="15"/>
      <c r="G27" s="17">
        <v>22404</v>
      </c>
      <c r="H27" s="15"/>
      <c r="I27" s="14">
        <v>11929</v>
      </c>
      <c r="J27" s="15"/>
      <c r="K27" s="17">
        <v>13120</v>
      </c>
      <c r="L27" s="19"/>
      <c r="M27" s="19"/>
      <c r="N27" s="27"/>
    </row>
    <row r="28" spans="1:16" ht="22.75" customHeight="1" x14ac:dyDescent="0.7">
      <c r="A28" s="16" t="s">
        <v>30</v>
      </c>
      <c r="B28" s="16"/>
      <c r="C28" s="7" t="s">
        <v>31</v>
      </c>
      <c r="D28" s="8"/>
      <c r="E28" s="14">
        <v>15904</v>
      </c>
      <c r="F28" s="15"/>
      <c r="G28" s="17">
        <v>15706</v>
      </c>
      <c r="H28" s="15"/>
      <c r="I28" s="14">
        <v>17574</v>
      </c>
      <c r="J28" s="15"/>
      <c r="K28" s="17">
        <v>55971</v>
      </c>
      <c r="L28" s="19"/>
      <c r="M28" s="28">
        <f>E28-G28</f>
        <v>198</v>
      </c>
      <c r="N28" s="28"/>
      <c r="O28" s="28">
        <f>I28-K28</f>
        <v>-38397</v>
      </c>
      <c r="P28" s="28"/>
    </row>
    <row r="29" spans="1:16" ht="22.75" customHeight="1" x14ac:dyDescent="0.7">
      <c r="A29" s="6" t="s">
        <v>32</v>
      </c>
      <c r="B29" s="6"/>
      <c r="C29" s="7"/>
      <c r="D29" s="8"/>
      <c r="E29" s="46">
        <f>SUM(E19:E28)</f>
        <v>988888</v>
      </c>
      <c r="F29" s="22"/>
      <c r="G29" s="46">
        <f>SUM(G19:G28)</f>
        <v>1035506</v>
      </c>
      <c r="H29" s="22"/>
      <c r="I29" s="46">
        <f>SUM(I19:I28)</f>
        <v>1018443</v>
      </c>
      <c r="J29" s="22"/>
      <c r="K29" s="46">
        <f>SUM(K19:K28)</f>
        <v>1063166</v>
      </c>
      <c r="L29" s="19"/>
      <c r="M29" s="19"/>
      <c r="N29" s="27"/>
    </row>
    <row r="30" spans="1:16" ht="22.75" customHeight="1" x14ac:dyDescent="0.7">
      <c r="A30" s="6"/>
      <c r="B30" s="6"/>
      <c r="C30" s="7"/>
      <c r="D30" s="8"/>
      <c r="E30" s="14"/>
      <c r="F30" s="15"/>
      <c r="G30" s="14"/>
      <c r="H30" s="15"/>
      <c r="I30" s="14"/>
      <c r="J30" s="15"/>
      <c r="K30" s="14"/>
      <c r="L30" s="19"/>
      <c r="M30" s="19"/>
      <c r="N30" s="27"/>
    </row>
    <row r="31" spans="1:16" ht="22.75" customHeight="1" thickBot="1" x14ac:dyDescent="0.75">
      <c r="A31" s="6" t="s">
        <v>33</v>
      </c>
      <c r="B31" s="6"/>
      <c r="C31" s="7"/>
      <c r="D31" s="8"/>
      <c r="E31" s="47">
        <f>E16+E29</f>
        <v>2795363</v>
      </c>
      <c r="F31" s="22"/>
      <c r="G31" s="47">
        <f>G16+G29</f>
        <v>2913867</v>
      </c>
      <c r="H31" s="22"/>
      <c r="I31" s="47">
        <f>I16+I29</f>
        <v>2548748</v>
      </c>
      <c r="J31" s="22"/>
      <c r="K31" s="47">
        <f>K16+K29</f>
        <v>2697871</v>
      </c>
      <c r="L31" s="19"/>
      <c r="M31" s="19"/>
      <c r="N31" s="133"/>
    </row>
    <row r="32" spans="1:16" ht="22.75" customHeight="1" thickTop="1" x14ac:dyDescent="0.7">
      <c r="A32" s="6"/>
      <c r="B32" s="6"/>
      <c r="C32" s="7"/>
      <c r="D32" s="8"/>
      <c r="E32" s="29"/>
      <c r="F32" s="22"/>
      <c r="G32" s="22"/>
      <c r="H32" s="22"/>
      <c r="I32" s="29"/>
      <c r="J32" s="22"/>
      <c r="K32" s="22"/>
      <c r="L32" s="19"/>
      <c r="N32" s="133"/>
    </row>
    <row r="33" spans="1:15" ht="22.75" customHeight="1" x14ac:dyDescent="0.7">
      <c r="A33" s="1" t="s">
        <v>0</v>
      </c>
      <c r="B33" s="1"/>
      <c r="L33" s="19"/>
      <c r="N33" s="133"/>
    </row>
    <row r="34" spans="1:15" ht="22.75" customHeight="1" x14ac:dyDescent="0.7">
      <c r="A34" s="1" t="s">
        <v>1</v>
      </c>
      <c r="B34" s="1"/>
      <c r="L34" s="19"/>
    </row>
    <row r="35" spans="1:15" ht="22.75" customHeight="1" x14ac:dyDescent="0.75">
      <c r="A35" s="5"/>
      <c r="B35" s="5"/>
      <c r="L35" s="19"/>
    </row>
    <row r="36" spans="1:15" ht="22.75" customHeight="1" x14ac:dyDescent="0.7">
      <c r="A36" s="6"/>
      <c r="B36" s="6"/>
      <c r="C36" s="7"/>
      <c r="D36" s="8"/>
      <c r="E36" s="217" t="s">
        <v>2</v>
      </c>
      <c r="F36" s="217"/>
      <c r="G36" s="217"/>
      <c r="H36" s="217"/>
      <c r="I36" s="217" t="s">
        <v>3</v>
      </c>
      <c r="J36" s="217"/>
      <c r="K36" s="217"/>
      <c r="L36" s="19"/>
    </row>
    <row r="37" spans="1:15" ht="22.75" customHeight="1" x14ac:dyDescent="0.7">
      <c r="A37" s="6"/>
      <c r="B37" s="6"/>
      <c r="C37" s="7"/>
      <c r="D37" s="8"/>
      <c r="E37" s="9" t="s">
        <v>4</v>
      </c>
      <c r="F37" s="9"/>
      <c r="G37" s="9" t="s">
        <v>5</v>
      </c>
      <c r="H37" s="9"/>
      <c r="I37" s="9" t="s">
        <v>4</v>
      </c>
      <c r="J37" s="9"/>
      <c r="K37" s="9" t="s">
        <v>5</v>
      </c>
      <c r="L37" s="19"/>
    </row>
    <row r="38" spans="1:15" ht="27.25" customHeight="1" x14ac:dyDescent="0.7">
      <c r="A38" s="1" t="s">
        <v>34</v>
      </c>
      <c r="B38" s="1"/>
      <c r="C38" s="7" t="s">
        <v>7</v>
      </c>
      <c r="D38" s="8"/>
      <c r="E38" s="10">
        <v>2569</v>
      </c>
      <c r="F38" s="10"/>
      <c r="G38" s="10">
        <v>2568</v>
      </c>
      <c r="H38" s="10"/>
      <c r="I38" s="10">
        <v>2569</v>
      </c>
      <c r="J38" s="10"/>
      <c r="K38" s="10">
        <v>2568</v>
      </c>
      <c r="L38" s="19"/>
    </row>
    <row r="39" spans="1:15" ht="25.5" customHeight="1" x14ac:dyDescent="0.7">
      <c r="A39" s="1"/>
      <c r="B39" s="1"/>
      <c r="C39" s="7"/>
      <c r="D39" s="8"/>
      <c r="E39" s="10" t="s">
        <v>8</v>
      </c>
      <c r="F39" s="10"/>
      <c r="G39" s="10"/>
      <c r="H39" s="10"/>
      <c r="I39" s="10" t="s">
        <v>8</v>
      </c>
      <c r="J39" s="10"/>
      <c r="K39" s="10"/>
      <c r="L39" s="19"/>
    </row>
    <row r="40" spans="1:15" ht="22.75" customHeight="1" x14ac:dyDescent="0.7">
      <c r="A40" s="11"/>
      <c r="B40" s="11"/>
      <c r="C40" s="7"/>
      <c r="D40" s="8"/>
      <c r="E40" s="216" t="s">
        <v>9</v>
      </c>
      <c r="F40" s="216"/>
      <c r="G40" s="216"/>
      <c r="H40" s="216"/>
      <c r="I40" s="216"/>
      <c r="J40" s="216"/>
      <c r="K40" s="216"/>
      <c r="L40" s="19"/>
    </row>
    <row r="41" spans="1:15" ht="22.75" customHeight="1" x14ac:dyDescent="0.7">
      <c r="A41" s="13" t="s">
        <v>35</v>
      </c>
      <c r="B41" s="13"/>
      <c r="C41" s="7"/>
      <c r="D41" s="8"/>
      <c r="E41" s="14"/>
      <c r="F41" s="8"/>
      <c r="G41" s="8"/>
      <c r="H41" s="8"/>
      <c r="I41" s="14"/>
      <c r="J41" s="8"/>
      <c r="K41" s="8"/>
      <c r="L41" s="19"/>
    </row>
    <row r="42" spans="1:15" ht="22.75" customHeight="1" x14ac:dyDescent="0.7">
      <c r="A42" s="16" t="s">
        <v>36</v>
      </c>
      <c r="B42" s="16"/>
      <c r="C42" s="7"/>
      <c r="D42" s="8"/>
      <c r="E42" s="14"/>
      <c r="F42" s="15"/>
      <c r="G42" s="15"/>
      <c r="H42" s="15"/>
      <c r="I42" s="14"/>
      <c r="J42" s="15"/>
      <c r="K42" s="15"/>
      <c r="L42" s="19"/>
    </row>
    <row r="43" spans="1:15" ht="22.75" customHeight="1" x14ac:dyDescent="0.7">
      <c r="A43" s="16" t="s">
        <v>37</v>
      </c>
      <c r="B43" s="16"/>
      <c r="C43" s="7">
        <v>6</v>
      </c>
      <c r="D43" s="8"/>
      <c r="E43" s="17">
        <v>1205986</v>
      </c>
      <c r="F43" s="15"/>
      <c r="G43" s="17">
        <v>1215055</v>
      </c>
      <c r="H43" s="15"/>
      <c r="I43" s="17">
        <v>963857</v>
      </c>
      <c r="J43" s="15"/>
      <c r="K43" s="17">
        <v>984900</v>
      </c>
      <c r="L43" s="19"/>
      <c r="M43" s="28">
        <f>E43-G43</f>
        <v>-9069</v>
      </c>
      <c r="N43" s="28"/>
      <c r="O43" s="28">
        <f>I43-K43</f>
        <v>-21043</v>
      </c>
    </row>
    <row r="44" spans="1:15" ht="22.75" customHeight="1" x14ac:dyDescent="0.7">
      <c r="A44" s="16" t="s">
        <v>38</v>
      </c>
      <c r="B44" s="16"/>
      <c r="C44" s="7">
        <v>2</v>
      </c>
      <c r="D44" s="8"/>
      <c r="E44" s="17">
        <v>212322</v>
      </c>
      <c r="F44" s="15"/>
      <c r="G44" s="17">
        <v>210008</v>
      </c>
      <c r="H44" s="15"/>
      <c r="I44" s="17">
        <v>260258</v>
      </c>
      <c r="J44" s="15"/>
      <c r="K44" s="17">
        <v>292082</v>
      </c>
      <c r="L44" s="19"/>
    </row>
    <row r="45" spans="1:15" ht="22.5" customHeight="1" x14ac:dyDescent="0.7">
      <c r="A45" s="16" t="s">
        <v>39</v>
      </c>
      <c r="B45" s="16"/>
      <c r="C45" s="7"/>
      <c r="D45" s="8"/>
      <c r="E45" s="17">
        <v>47999</v>
      </c>
      <c r="F45" s="15"/>
      <c r="G45" s="17">
        <v>40465</v>
      </c>
      <c r="H45" s="15"/>
      <c r="I45" s="17">
        <v>47999</v>
      </c>
      <c r="J45" s="15"/>
      <c r="K45" s="17">
        <v>40465</v>
      </c>
      <c r="L45" s="19"/>
      <c r="M45" s="28">
        <f>E45-G45</f>
        <v>7534</v>
      </c>
      <c r="N45" s="28"/>
      <c r="O45" s="28">
        <f>I45-K45</f>
        <v>7534</v>
      </c>
    </row>
    <row r="46" spans="1:15" ht="21.5" customHeight="1" x14ac:dyDescent="0.7">
      <c r="A46" s="16" t="s">
        <v>40</v>
      </c>
      <c r="B46" s="16"/>
      <c r="C46" s="7" t="s">
        <v>205</v>
      </c>
      <c r="D46" s="8"/>
      <c r="E46" s="17">
        <v>88294</v>
      </c>
      <c r="F46" s="15"/>
      <c r="G46" s="17">
        <v>125586</v>
      </c>
      <c r="H46" s="15"/>
      <c r="I46" s="17">
        <v>65253</v>
      </c>
      <c r="J46" s="15"/>
      <c r="K46" s="17">
        <v>101792</v>
      </c>
      <c r="L46" s="19"/>
      <c r="M46" s="19"/>
      <c r="N46" s="30"/>
      <c r="O46" s="19"/>
    </row>
    <row r="47" spans="1:15" hidden="1" x14ac:dyDescent="0.7">
      <c r="A47" s="16" t="s">
        <v>41</v>
      </c>
      <c r="B47" s="16"/>
      <c r="C47" s="7"/>
      <c r="D47" s="8"/>
      <c r="E47" s="17"/>
      <c r="F47" s="15"/>
      <c r="G47" s="17"/>
      <c r="H47" s="15"/>
      <c r="I47" s="17"/>
      <c r="J47" s="15"/>
      <c r="K47" s="17"/>
      <c r="L47" s="19"/>
    </row>
    <row r="48" spans="1:15" hidden="1" x14ac:dyDescent="0.7">
      <c r="A48" s="16" t="s">
        <v>42</v>
      </c>
      <c r="B48" s="16"/>
      <c r="C48" s="7">
        <v>6</v>
      </c>
      <c r="D48" s="8"/>
      <c r="E48" s="20"/>
      <c r="F48" s="15"/>
      <c r="G48" s="20"/>
      <c r="H48" s="15"/>
      <c r="I48" s="20"/>
      <c r="J48" s="15"/>
      <c r="K48" s="25"/>
      <c r="L48" s="19"/>
    </row>
    <row r="49" spans="1:16" ht="22.75" customHeight="1" x14ac:dyDescent="0.7">
      <c r="A49" s="16" t="s">
        <v>43</v>
      </c>
      <c r="B49" s="16"/>
      <c r="C49" s="7"/>
      <c r="D49" s="8"/>
      <c r="E49" s="17">
        <v>6223</v>
      </c>
      <c r="F49" s="15"/>
      <c r="G49" s="17">
        <v>8111</v>
      </c>
      <c r="H49" s="15"/>
      <c r="I49" s="17">
        <v>6223</v>
      </c>
      <c r="J49" s="15"/>
      <c r="K49" s="17">
        <v>8111</v>
      </c>
      <c r="L49" s="19"/>
      <c r="M49" s="28">
        <f>E49-G49</f>
        <v>-1888</v>
      </c>
      <c r="N49" s="28"/>
      <c r="O49" s="28">
        <f>I49-K49</f>
        <v>-1888</v>
      </c>
    </row>
    <row r="50" spans="1:16" ht="22.75" customHeight="1" x14ac:dyDescent="0.7">
      <c r="A50" s="16" t="s">
        <v>44</v>
      </c>
      <c r="B50" s="16"/>
      <c r="E50" s="26"/>
      <c r="G50" s="26"/>
      <c r="I50" s="26"/>
      <c r="K50" s="26"/>
      <c r="L50" s="19"/>
      <c r="M50" s="19"/>
      <c r="N50" s="19"/>
    </row>
    <row r="51" spans="1:16" ht="22.75" customHeight="1" x14ac:dyDescent="0.7">
      <c r="A51" s="16" t="s">
        <v>45</v>
      </c>
      <c r="B51" s="16"/>
      <c r="C51" s="7" t="s">
        <v>46</v>
      </c>
      <c r="D51" s="8"/>
      <c r="E51" s="14">
        <v>21111</v>
      </c>
      <c r="F51" s="15"/>
      <c r="G51" s="17">
        <v>24710</v>
      </c>
      <c r="H51" s="15"/>
      <c r="I51" s="14">
        <v>19799</v>
      </c>
      <c r="J51" s="15"/>
      <c r="K51" s="17">
        <v>23226</v>
      </c>
      <c r="L51" s="19"/>
      <c r="M51" s="28">
        <f>E51-G51</f>
        <v>-3599</v>
      </c>
      <c r="N51" s="28"/>
      <c r="O51" s="28">
        <f>I51-K51</f>
        <v>-3427</v>
      </c>
    </row>
    <row r="52" spans="1:16" ht="22.75" customHeight="1" x14ac:dyDescent="0.7">
      <c r="A52" s="16" t="s">
        <v>47</v>
      </c>
      <c r="B52" s="16"/>
      <c r="C52" s="7"/>
      <c r="D52" s="8"/>
      <c r="E52" s="31">
        <v>2024</v>
      </c>
      <c r="F52" s="15"/>
      <c r="G52" s="32">
        <v>7769</v>
      </c>
      <c r="H52" s="15"/>
      <c r="I52" s="31">
        <v>0</v>
      </c>
      <c r="J52" s="15"/>
      <c r="K52" s="17">
        <v>2862</v>
      </c>
      <c r="L52" s="19"/>
      <c r="M52" s="19"/>
      <c r="N52" s="19"/>
    </row>
    <row r="53" spans="1:16" ht="22.75" hidden="1" customHeight="1" x14ac:dyDescent="0.7">
      <c r="A53" s="16" t="s">
        <v>48</v>
      </c>
      <c r="B53" s="16"/>
      <c r="C53" s="7"/>
      <c r="D53" s="8"/>
      <c r="E53" s="31"/>
      <c r="F53" s="15"/>
      <c r="G53" s="31">
        <v>0</v>
      </c>
      <c r="H53" s="15"/>
      <c r="I53" s="14">
        <v>0</v>
      </c>
      <c r="J53" s="15"/>
      <c r="K53" s="14">
        <v>0</v>
      </c>
      <c r="L53" s="19"/>
    </row>
    <row r="54" spans="1:16" ht="22.75" customHeight="1" x14ac:dyDescent="0.7">
      <c r="A54" s="6" t="s">
        <v>49</v>
      </c>
      <c r="B54" s="6"/>
      <c r="C54" s="7"/>
      <c r="D54" s="8"/>
      <c r="E54" s="46">
        <f>SUM(E43:E53)</f>
        <v>1583959</v>
      </c>
      <c r="F54" s="22"/>
      <c r="G54" s="46">
        <f>SUM(G43:G53)</f>
        <v>1631704</v>
      </c>
      <c r="H54" s="22"/>
      <c r="I54" s="46">
        <f>SUM(I43:I53)</f>
        <v>1363389</v>
      </c>
      <c r="J54" s="22"/>
      <c r="K54" s="46">
        <f>SUM(K43:K53)</f>
        <v>1453438</v>
      </c>
      <c r="L54" s="19"/>
      <c r="M54" s="19"/>
      <c r="N54" s="19"/>
    </row>
    <row r="55" spans="1:16" ht="22.75" customHeight="1" x14ac:dyDescent="0.7">
      <c r="A55" s="6"/>
      <c r="B55" s="6"/>
      <c r="C55" s="7"/>
      <c r="D55" s="8"/>
      <c r="E55" s="14"/>
      <c r="F55" s="15"/>
      <c r="G55" s="14"/>
      <c r="H55" s="15"/>
      <c r="I55" s="14"/>
      <c r="J55" s="15"/>
      <c r="K55" s="14"/>
      <c r="L55" s="19"/>
      <c r="M55" s="33"/>
    </row>
    <row r="56" spans="1:16" ht="22.75" customHeight="1" x14ac:dyDescent="0.7">
      <c r="A56" s="13" t="s">
        <v>50</v>
      </c>
      <c r="B56" s="13"/>
      <c r="C56" s="7"/>
      <c r="D56" s="8"/>
      <c r="E56" s="14"/>
      <c r="F56" s="15"/>
      <c r="G56" s="14"/>
      <c r="H56" s="15"/>
      <c r="I56" s="14"/>
      <c r="J56" s="15"/>
      <c r="K56" s="14"/>
      <c r="L56" s="19"/>
      <c r="M56" s="19"/>
    </row>
    <row r="57" spans="1:16" ht="22.75" hidden="1" customHeight="1" x14ac:dyDescent="0.7">
      <c r="A57" s="16" t="s">
        <v>41</v>
      </c>
      <c r="B57" s="16"/>
      <c r="C57" s="7">
        <v>6</v>
      </c>
      <c r="D57" s="8"/>
      <c r="E57" s="14"/>
      <c r="F57" s="15"/>
      <c r="G57" s="14">
        <v>0</v>
      </c>
      <c r="H57" s="15"/>
      <c r="I57" s="24">
        <v>0</v>
      </c>
      <c r="J57" s="15"/>
      <c r="K57" s="24">
        <v>0</v>
      </c>
      <c r="L57" s="19"/>
    </row>
    <row r="58" spans="1:16" ht="22.75" customHeight="1" x14ac:dyDescent="0.7">
      <c r="A58" s="16" t="s">
        <v>51</v>
      </c>
      <c r="B58" s="16"/>
      <c r="C58" s="7" t="s">
        <v>46</v>
      </c>
      <c r="D58" s="8"/>
      <c r="E58" s="14">
        <v>13666</v>
      </c>
      <c r="F58" s="15"/>
      <c r="G58" s="17">
        <v>21717</v>
      </c>
      <c r="H58" s="15"/>
      <c r="I58" s="34">
        <v>17608</v>
      </c>
      <c r="J58" s="15"/>
      <c r="K58" s="35">
        <v>25730</v>
      </c>
      <c r="L58" s="19"/>
      <c r="M58" s="28">
        <f>E58-G58</f>
        <v>-8051</v>
      </c>
      <c r="N58" s="28"/>
      <c r="O58" s="28">
        <f>I58-K58</f>
        <v>-8122</v>
      </c>
    </row>
    <row r="59" spans="1:16" ht="22.75" customHeight="1" x14ac:dyDescent="0.7">
      <c r="A59" s="16" t="s">
        <v>52</v>
      </c>
      <c r="B59" s="16"/>
      <c r="C59" s="7"/>
      <c r="D59" s="8"/>
      <c r="E59" s="14">
        <v>17670</v>
      </c>
      <c r="F59" s="15"/>
      <c r="G59" s="17">
        <v>19299</v>
      </c>
      <c r="H59" s="15"/>
      <c r="I59" s="14">
        <v>17670</v>
      </c>
      <c r="J59" s="15"/>
      <c r="K59" s="17">
        <v>19299</v>
      </c>
      <c r="L59" s="19"/>
      <c r="M59" s="28">
        <f>E59-G59</f>
        <v>-1629</v>
      </c>
      <c r="N59" s="28"/>
      <c r="O59" s="28">
        <f>I59-K59</f>
        <v>-1629</v>
      </c>
    </row>
    <row r="60" spans="1:16" ht="22.75" customHeight="1" x14ac:dyDescent="0.7">
      <c r="A60" s="16" t="s">
        <v>53</v>
      </c>
      <c r="B60" s="16"/>
      <c r="C60" s="7"/>
      <c r="D60" s="8"/>
      <c r="E60" s="14">
        <v>1853</v>
      </c>
      <c r="F60" s="15"/>
      <c r="G60" s="17">
        <v>2790</v>
      </c>
      <c r="H60" s="15"/>
      <c r="I60" s="14">
        <v>1853</v>
      </c>
      <c r="J60" s="15"/>
      <c r="K60" s="17">
        <f>2791+1</f>
        <v>2792</v>
      </c>
      <c r="L60" s="19"/>
      <c r="M60" s="28">
        <f>E60-G60</f>
        <v>-937</v>
      </c>
      <c r="N60" s="28"/>
      <c r="O60" s="28">
        <f>I60-K60</f>
        <v>-939</v>
      </c>
      <c r="P60" s="19"/>
    </row>
    <row r="61" spans="1:16" ht="22.75" customHeight="1" x14ac:dyDescent="0.7">
      <c r="A61" s="16" t="s">
        <v>54</v>
      </c>
      <c r="B61" s="16"/>
      <c r="G61" s="26"/>
      <c r="K61" s="26"/>
      <c r="L61" s="19"/>
    </row>
    <row r="62" spans="1:16" ht="22.75" customHeight="1" x14ac:dyDescent="0.7">
      <c r="A62" s="16" t="s">
        <v>55</v>
      </c>
      <c r="B62" s="16"/>
      <c r="C62" s="7"/>
      <c r="D62" s="8"/>
      <c r="E62" s="14">
        <v>174610</v>
      </c>
      <c r="F62" s="15"/>
      <c r="G62" s="17">
        <v>171517</v>
      </c>
      <c r="H62" s="15"/>
      <c r="I62" s="18">
        <v>114394</v>
      </c>
      <c r="J62" s="15"/>
      <c r="K62" s="17">
        <v>110082</v>
      </c>
      <c r="L62" s="19"/>
      <c r="M62" s="28">
        <f>E62-G62</f>
        <v>3093</v>
      </c>
      <c r="N62" s="28"/>
      <c r="O62" s="28">
        <f>I62-K62</f>
        <v>4312</v>
      </c>
    </row>
    <row r="63" spans="1:16" ht="22.75" customHeight="1" x14ac:dyDescent="0.7">
      <c r="A63" s="16" t="s">
        <v>56</v>
      </c>
      <c r="B63" s="16"/>
      <c r="C63" s="3"/>
      <c r="E63" s="4">
        <v>4596</v>
      </c>
      <c r="G63" s="26">
        <v>4596</v>
      </c>
      <c r="I63" s="4">
        <v>4596</v>
      </c>
      <c r="K63" s="26">
        <v>4596</v>
      </c>
      <c r="L63" s="19"/>
      <c r="M63" s="28"/>
    </row>
    <row r="64" spans="1:16" ht="22.75" customHeight="1" x14ac:dyDescent="0.7">
      <c r="A64" s="6" t="s">
        <v>57</v>
      </c>
      <c r="B64" s="6"/>
      <c r="C64" s="7"/>
      <c r="D64" s="8"/>
      <c r="E64" s="46">
        <f>SUM(E57:E63)</f>
        <v>212395</v>
      </c>
      <c r="F64" s="22"/>
      <c r="G64" s="46">
        <f>SUM(G57:G63)</f>
        <v>219919</v>
      </c>
      <c r="H64" s="22"/>
      <c r="I64" s="46">
        <f>SUM(I57:I63)</f>
        <v>156121</v>
      </c>
      <c r="J64" s="22"/>
      <c r="K64" s="46">
        <f>SUM(K57:K63)</f>
        <v>162499</v>
      </c>
      <c r="L64" s="19"/>
    </row>
    <row r="65" spans="1:13" ht="22.75" customHeight="1" x14ac:dyDescent="0.7">
      <c r="A65" s="16"/>
      <c r="B65" s="16"/>
      <c r="C65" s="7"/>
      <c r="D65" s="8"/>
      <c r="E65" s="14"/>
      <c r="F65" s="15"/>
      <c r="G65" s="37"/>
      <c r="H65" s="15"/>
      <c r="I65" s="14"/>
      <c r="J65" s="15"/>
      <c r="K65" s="37"/>
      <c r="L65" s="19"/>
    </row>
    <row r="66" spans="1:13" ht="22.75" customHeight="1" x14ac:dyDescent="0.7">
      <c r="A66" s="6" t="s">
        <v>58</v>
      </c>
      <c r="B66" s="6"/>
      <c r="C66" s="7"/>
      <c r="D66" s="8"/>
      <c r="E66" s="48">
        <f>E54+E64</f>
        <v>1796354</v>
      </c>
      <c r="F66" s="22"/>
      <c r="G66" s="48">
        <f>G54+G64</f>
        <v>1851623</v>
      </c>
      <c r="H66" s="22"/>
      <c r="I66" s="48">
        <f>I54+I64</f>
        <v>1519510</v>
      </c>
      <c r="J66" s="22"/>
      <c r="K66" s="48">
        <f>K54+K64</f>
        <v>1615937</v>
      </c>
      <c r="L66" s="19"/>
      <c r="M66" s="19"/>
    </row>
    <row r="67" spans="1:13" ht="22.75" customHeight="1" x14ac:dyDescent="0.7">
      <c r="A67" s="6"/>
      <c r="B67" s="6"/>
      <c r="C67" s="7"/>
      <c r="D67" s="8" t="s">
        <v>59</v>
      </c>
      <c r="E67" s="29"/>
      <c r="F67" s="22"/>
      <c r="G67" s="22"/>
      <c r="H67" s="22"/>
      <c r="I67" s="29"/>
      <c r="J67" s="22"/>
      <c r="K67" s="22"/>
      <c r="L67" s="19"/>
    </row>
    <row r="68" spans="1:13" ht="22.75" customHeight="1" x14ac:dyDescent="0.7">
      <c r="A68" s="1" t="s">
        <v>0</v>
      </c>
      <c r="B68" s="1"/>
      <c r="L68" s="19"/>
    </row>
    <row r="69" spans="1:13" ht="22.75" customHeight="1" x14ac:dyDescent="0.7">
      <c r="A69" s="1" t="s">
        <v>1</v>
      </c>
      <c r="B69" s="1"/>
      <c r="L69" s="19"/>
    </row>
    <row r="70" spans="1:13" ht="22.75" customHeight="1" x14ac:dyDescent="0.7">
      <c r="A70" s="1"/>
      <c r="B70" s="1"/>
      <c r="L70" s="19"/>
    </row>
    <row r="71" spans="1:13" ht="22.75" customHeight="1" x14ac:dyDescent="0.7">
      <c r="A71" s="1"/>
      <c r="B71" s="1"/>
      <c r="C71" s="7"/>
      <c r="D71" s="8"/>
      <c r="E71" s="217" t="s">
        <v>2</v>
      </c>
      <c r="F71" s="217"/>
      <c r="G71" s="217"/>
      <c r="H71" s="217"/>
      <c r="I71" s="217" t="s">
        <v>3</v>
      </c>
      <c r="J71" s="217"/>
      <c r="K71" s="217"/>
      <c r="L71" s="19"/>
    </row>
    <row r="72" spans="1:13" ht="22.75" customHeight="1" x14ac:dyDescent="0.7">
      <c r="A72" s="6"/>
      <c r="B72" s="6"/>
      <c r="C72" s="7"/>
      <c r="D72" s="8"/>
      <c r="E72" s="9" t="s">
        <v>4</v>
      </c>
      <c r="F72" s="9"/>
      <c r="G72" s="9" t="s">
        <v>5</v>
      </c>
      <c r="H72" s="9"/>
      <c r="I72" s="9" t="s">
        <v>4</v>
      </c>
      <c r="J72" s="9"/>
      <c r="K72" s="9" t="s">
        <v>5</v>
      </c>
      <c r="L72" s="19"/>
    </row>
    <row r="73" spans="1:13" x14ac:dyDescent="0.7">
      <c r="A73" s="1" t="s">
        <v>60</v>
      </c>
      <c r="B73" s="1"/>
      <c r="C73" s="7"/>
      <c r="D73" s="8"/>
      <c r="E73" s="10">
        <v>2569</v>
      </c>
      <c r="F73" s="10"/>
      <c r="G73" s="10">
        <v>2568</v>
      </c>
      <c r="H73" s="10"/>
      <c r="I73" s="10">
        <v>2569</v>
      </c>
      <c r="J73" s="10"/>
      <c r="K73" s="10">
        <v>2568</v>
      </c>
      <c r="L73" s="19"/>
    </row>
    <row r="74" spans="1:13" ht="25.5" customHeight="1" x14ac:dyDescent="0.7">
      <c r="A74" s="1"/>
      <c r="B74" s="1"/>
      <c r="C74" s="7"/>
      <c r="D74" s="8"/>
      <c r="E74" s="10" t="s">
        <v>8</v>
      </c>
      <c r="F74" s="10"/>
      <c r="G74" s="10"/>
      <c r="H74" s="10"/>
      <c r="I74" s="10" t="s">
        <v>8</v>
      </c>
      <c r="J74" s="10"/>
      <c r="K74" s="10"/>
      <c r="L74" s="19"/>
    </row>
    <row r="75" spans="1:13" ht="22.75" customHeight="1" x14ac:dyDescent="0.7">
      <c r="C75" s="16"/>
      <c r="D75" s="16"/>
      <c r="E75" s="216" t="s">
        <v>9</v>
      </c>
      <c r="F75" s="216"/>
      <c r="G75" s="216"/>
      <c r="H75" s="216"/>
      <c r="I75" s="216"/>
      <c r="J75" s="216"/>
      <c r="K75" s="216"/>
      <c r="L75" s="19"/>
    </row>
    <row r="76" spans="1:13" ht="22.75" customHeight="1" x14ac:dyDescent="0.7">
      <c r="A76" s="13" t="s">
        <v>61</v>
      </c>
      <c r="B76" s="13"/>
      <c r="C76" s="7"/>
      <c r="D76" s="8"/>
      <c r="E76" s="14"/>
      <c r="F76" s="8"/>
      <c r="G76" s="8"/>
      <c r="H76" s="8"/>
      <c r="I76" s="14"/>
      <c r="J76" s="8"/>
      <c r="K76" s="8"/>
      <c r="L76" s="19"/>
    </row>
    <row r="77" spans="1:13" ht="22.75" customHeight="1" x14ac:dyDescent="0.7">
      <c r="A77" s="16" t="s">
        <v>62</v>
      </c>
      <c r="B77" s="16"/>
      <c r="C77" s="7"/>
      <c r="D77" s="8"/>
      <c r="E77" s="14"/>
      <c r="F77" s="8"/>
      <c r="G77" s="8"/>
      <c r="H77" s="8"/>
      <c r="I77" s="14"/>
      <c r="J77" s="8"/>
      <c r="K77" s="8"/>
      <c r="L77" s="19"/>
    </row>
    <row r="78" spans="1:13" ht="22.75" customHeight="1" x14ac:dyDescent="0.7">
      <c r="A78" s="16" t="s">
        <v>63</v>
      </c>
      <c r="B78" s="16"/>
      <c r="C78" s="7"/>
      <c r="D78" s="8"/>
      <c r="E78" s="14"/>
      <c r="F78" s="8"/>
      <c r="G78" s="8"/>
      <c r="H78" s="8"/>
      <c r="I78" s="14"/>
      <c r="J78" s="8"/>
      <c r="K78" s="8"/>
      <c r="L78" s="19"/>
    </row>
    <row r="79" spans="1:13" ht="22.75" hidden="1" customHeight="1" x14ac:dyDescent="0.7">
      <c r="A79" s="38"/>
      <c r="B79" s="16"/>
      <c r="C79" s="7"/>
      <c r="D79" s="8"/>
      <c r="E79" s="14"/>
      <c r="F79" s="8"/>
      <c r="G79" s="8"/>
      <c r="H79" s="8"/>
      <c r="I79" s="14"/>
      <c r="J79" s="8"/>
      <c r="K79" s="8"/>
      <c r="L79" s="19"/>
    </row>
    <row r="80" spans="1:13" ht="22.75" customHeight="1" thickBot="1" x14ac:dyDescent="0.75">
      <c r="A80" s="39" t="s">
        <v>64</v>
      </c>
      <c r="B80" s="16"/>
      <c r="C80" s="7"/>
      <c r="D80" s="8"/>
      <c r="E80" s="40">
        <v>492040</v>
      </c>
      <c r="F80" s="15"/>
      <c r="G80" s="40">
        <v>492040</v>
      </c>
      <c r="H80" s="15"/>
      <c r="I80" s="40">
        <v>492040</v>
      </c>
      <c r="J80" s="15"/>
      <c r="K80" s="40">
        <v>492040</v>
      </c>
      <c r="L80" s="19"/>
    </row>
    <row r="81" spans="1:13" ht="22.75" customHeight="1" thickTop="1" x14ac:dyDescent="0.7">
      <c r="A81" s="16" t="s">
        <v>65</v>
      </c>
      <c r="B81" s="16"/>
      <c r="C81" s="7"/>
      <c r="D81" s="8"/>
      <c r="E81" s="14"/>
      <c r="F81" s="15"/>
      <c r="G81" s="14"/>
      <c r="H81" s="15"/>
      <c r="I81" s="14"/>
      <c r="J81" s="15"/>
      <c r="K81" s="14"/>
      <c r="L81" s="19"/>
    </row>
    <row r="82" spans="1:13" ht="22.75" customHeight="1" x14ac:dyDescent="0.7">
      <c r="A82" s="39" t="s">
        <v>66</v>
      </c>
      <c r="B82" s="16"/>
      <c r="C82" s="7"/>
      <c r="D82" s="8"/>
      <c r="E82" s="49">
        <f>'SCH 11 C-26'!C24</f>
        <v>492040</v>
      </c>
      <c r="F82" s="15"/>
      <c r="G82" s="14">
        <v>492040</v>
      </c>
      <c r="H82" s="15"/>
      <c r="I82" s="49">
        <f>'SCH 13 S-26'!C22</f>
        <v>492040</v>
      </c>
      <c r="J82" s="15"/>
      <c r="K82" s="14">
        <v>492040</v>
      </c>
      <c r="L82" s="19"/>
    </row>
    <row r="83" spans="1:13" ht="22.75" customHeight="1" x14ac:dyDescent="0.7">
      <c r="A83" s="16" t="s">
        <v>67</v>
      </c>
      <c r="B83" s="16"/>
      <c r="C83" s="7"/>
      <c r="D83" s="8"/>
      <c r="E83" s="14"/>
      <c r="F83" s="15"/>
      <c r="G83" s="14"/>
      <c r="H83" s="15"/>
      <c r="I83" s="14"/>
      <c r="J83" s="15"/>
      <c r="K83" s="14"/>
      <c r="L83" s="19"/>
    </row>
    <row r="84" spans="1:13" ht="22.75" customHeight="1" x14ac:dyDescent="0.7">
      <c r="A84" s="16" t="s">
        <v>68</v>
      </c>
      <c r="B84" s="16"/>
      <c r="C84" s="7"/>
      <c r="D84" s="8"/>
      <c r="E84" s="49">
        <f>'SCH 11 C-26'!E24</f>
        <v>229555</v>
      </c>
      <c r="F84" s="15"/>
      <c r="G84" s="14">
        <v>229555</v>
      </c>
      <c r="H84" s="15"/>
      <c r="I84" s="49">
        <f>'SCH 13 S-26'!E22</f>
        <v>229555</v>
      </c>
      <c r="J84" s="15"/>
      <c r="K84" s="14">
        <v>229555</v>
      </c>
      <c r="L84" s="19"/>
    </row>
    <row r="85" spans="1:13" ht="22.75" customHeight="1" x14ac:dyDescent="0.7">
      <c r="A85" s="16" t="s">
        <v>69</v>
      </c>
      <c r="B85" s="16"/>
      <c r="C85" s="7"/>
      <c r="D85" s="8"/>
      <c r="E85" s="31"/>
      <c r="F85" s="15"/>
      <c r="G85" s="31"/>
      <c r="H85" s="15"/>
      <c r="I85" s="31"/>
      <c r="J85" s="15"/>
      <c r="K85" s="31"/>
      <c r="L85" s="19"/>
    </row>
    <row r="86" spans="1:13" ht="22.75" customHeight="1" x14ac:dyDescent="0.7">
      <c r="A86" s="16" t="s">
        <v>70</v>
      </c>
      <c r="B86" s="16"/>
      <c r="C86" s="7"/>
      <c r="D86" s="8"/>
      <c r="E86" s="31"/>
      <c r="F86" s="15"/>
      <c r="G86" s="31"/>
      <c r="H86" s="15"/>
      <c r="I86" s="31"/>
      <c r="J86" s="15"/>
      <c r="K86" s="31"/>
      <c r="L86" s="19"/>
    </row>
    <row r="87" spans="1:13" ht="22.75" customHeight="1" x14ac:dyDescent="0.7">
      <c r="A87" s="41" t="s">
        <v>71</v>
      </c>
      <c r="B87" s="16"/>
      <c r="C87" s="7"/>
      <c r="D87" s="8"/>
      <c r="E87" s="49">
        <f>'SCH 11 C-26'!I24</f>
        <v>49204</v>
      </c>
      <c r="F87" s="15"/>
      <c r="G87" s="14">
        <v>49204</v>
      </c>
      <c r="H87" s="15"/>
      <c r="I87" s="49">
        <f>'SCH 13 S-26'!I22</f>
        <v>49204</v>
      </c>
      <c r="J87" s="15"/>
      <c r="K87" s="14">
        <v>49204</v>
      </c>
      <c r="L87" s="19"/>
    </row>
    <row r="88" spans="1:13" ht="22.75" customHeight="1" x14ac:dyDescent="0.7">
      <c r="A88" s="16" t="s">
        <v>72</v>
      </c>
      <c r="B88" s="16"/>
      <c r="C88" s="7"/>
      <c r="D88" s="8"/>
      <c r="E88" s="50">
        <f>'SCH 11 C-26'!K24</f>
        <v>230512</v>
      </c>
      <c r="F88" s="15"/>
      <c r="G88" s="31">
        <v>293444</v>
      </c>
      <c r="H88" s="15"/>
      <c r="I88" s="50">
        <f>'SCH 13 S-26'!K22</f>
        <v>258439</v>
      </c>
      <c r="J88" s="15"/>
      <c r="K88" s="31">
        <v>311135</v>
      </c>
      <c r="L88" s="19"/>
      <c r="M88" s="42"/>
    </row>
    <row r="89" spans="1:13" ht="22.75" customHeight="1" x14ac:dyDescent="0.7">
      <c r="A89" s="16" t="s">
        <v>73</v>
      </c>
      <c r="B89" s="16"/>
      <c r="C89" s="7"/>
      <c r="D89" s="8"/>
      <c r="E89" s="51">
        <f>'SCH 11 C-26'!M24</f>
        <v>-2307</v>
      </c>
      <c r="F89" s="15"/>
      <c r="G89" s="131">
        <v>-2005</v>
      </c>
      <c r="H89" s="15"/>
      <c r="I89" s="43">
        <v>0</v>
      </c>
      <c r="J89" s="15"/>
      <c r="K89" s="44">
        <v>0</v>
      </c>
      <c r="L89" s="19"/>
      <c r="M89" s="21"/>
    </row>
    <row r="90" spans="1:13" ht="22.75" customHeight="1" x14ac:dyDescent="0.7">
      <c r="A90" s="6" t="s">
        <v>74</v>
      </c>
      <c r="B90" s="6"/>
      <c r="C90" s="45"/>
      <c r="D90" s="8"/>
      <c r="E90" s="52">
        <f>SUM(E82:E89)</f>
        <v>999004</v>
      </c>
      <c r="F90" s="22"/>
      <c r="G90" s="52">
        <f>SUM(G82:G89)</f>
        <v>1062238</v>
      </c>
      <c r="H90" s="22"/>
      <c r="I90" s="52">
        <f>SUM(I82:I89)</f>
        <v>1029238</v>
      </c>
      <c r="J90" s="22"/>
      <c r="K90" s="52">
        <f>SUM(K82:K89)</f>
        <v>1081934</v>
      </c>
      <c r="L90" s="19"/>
      <c r="M90" s="19"/>
    </row>
    <row r="91" spans="1:13" ht="22.75" customHeight="1" x14ac:dyDescent="0.7">
      <c r="A91" s="16" t="s">
        <v>75</v>
      </c>
      <c r="B91" s="16"/>
      <c r="C91" s="7"/>
      <c r="D91" s="8"/>
      <c r="E91" s="51">
        <f>'SCH 11 C-26'!Q24</f>
        <v>5</v>
      </c>
      <c r="F91" s="15"/>
      <c r="G91" s="131">
        <v>6</v>
      </c>
      <c r="H91" s="15"/>
      <c r="I91" s="14">
        <v>0</v>
      </c>
      <c r="J91" s="20"/>
      <c r="K91" s="14">
        <v>0</v>
      </c>
      <c r="L91" s="19"/>
      <c r="M91" s="19"/>
    </row>
    <row r="92" spans="1:13" ht="22.75" customHeight="1" x14ac:dyDescent="0.7">
      <c r="A92" s="6" t="s">
        <v>76</v>
      </c>
      <c r="B92" s="6"/>
      <c r="C92" s="7"/>
      <c r="D92" s="8"/>
      <c r="E92" s="46">
        <f>SUM(E90:E91)</f>
        <v>999009</v>
      </c>
      <c r="F92" s="22"/>
      <c r="G92" s="46">
        <f>SUM(G90:G91)</f>
        <v>1062244</v>
      </c>
      <c r="H92" s="22"/>
      <c r="I92" s="46">
        <f>SUM(I90:I91)</f>
        <v>1029238</v>
      </c>
      <c r="J92" s="22"/>
      <c r="K92" s="46">
        <f>SUM(K90:K91)</f>
        <v>1081934</v>
      </c>
      <c r="L92" s="19"/>
      <c r="M92" s="21"/>
    </row>
    <row r="93" spans="1:13" ht="22.75" customHeight="1" x14ac:dyDescent="0.7">
      <c r="A93" s="6"/>
      <c r="B93" s="6"/>
      <c r="C93" s="7"/>
      <c r="D93" s="8"/>
      <c r="E93" s="31"/>
      <c r="F93" s="15"/>
      <c r="G93" s="31"/>
      <c r="H93" s="15"/>
      <c r="I93" s="31"/>
      <c r="J93" s="15"/>
      <c r="K93" s="31"/>
      <c r="L93" s="19"/>
    </row>
    <row r="94" spans="1:13" ht="23.5" thickBot="1" x14ac:dyDescent="0.75">
      <c r="A94" s="6" t="s">
        <v>77</v>
      </c>
      <c r="B94" s="6"/>
      <c r="C94" s="7"/>
      <c r="D94" s="8"/>
      <c r="E94" s="47">
        <f>SUM(E66+E92)</f>
        <v>2795363</v>
      </c>
      <c r="F94" s="22"/>
      <c r="G94" s="47">
        <f>SUM(G66+G92)</f>
        <v>2913867</v>
      </c>
      <c r="H94" s="22"/>
      <c r="I94" s="47">
        <f>SUM(I66+I92)</f>
        <v>2548748</v>
      </c>
      <c r="J94" s="22"/>
      <c r="K94" s="47">
        <f>SUM(K66+K92)</f>
        <v>2697871</v>
      </c>
      <c r="L94" s="19"/>
    </row>
    <row r="95" spans="1:13" ht="23.5" thickTop="1" x14ac:dyDescent="0.7">
      <c r="E95" s="36"/>
      <c r="F95" s="16"/>
      <c r="G95" s="36"/>
      <c r="H95" s="16"/>
      <c r="I95" s="36"/>
      <c r="J95" s="16"/>
      <c r="K95" s="36"/>
      <c r="L95" s="36"/>
    </row>
    <row r="96" spans="1:13" x14ac:dyDescent="0.7">
      <c r="F96" s="4"/>
      <c r="G96" s="4"/>
      <c r="H96" s="4"/>
      <c r="J96" s="4"/>
      <c r="K96" s="4"/>
    </row>
    <row r="97" spans="5:11" x14ac:dyDescent="0.7">
      <c r="E97" s="4">
        <f t="shared" ref="E97:K97" si="0">E94-E31</f>
        <v>0</v>
      </c>
      <c r="F97" s="4">
        <f t="shared" si="0"/>
        <v>0</v>
      </c>
      <c r="G97" s="4">
        <f t="shared" si="0"/>
        <v>0</v>
      </c>
      <c r="H97" s="4">
        <f t="shared" si="0"/>
        <v>0</v>
      </c>
      <c r="I97" s="4">
        <f t="shared" si="0"/>
        <v>0</v>
      </c>
      <c r="J97" s="4">
        <f t="shared" si="0"/>
        <v>0</v>
      </c>
      <c r="K97" s="4">
        <f t="shared" si="0"/>
        <v>0</v>
      </c>
    </row>
    <row r="98" spans="5:11" x14ac:dyDescent="0.7">
      <c r="G98" s="19"/>
    </row>
    <row r="99" spans="5:11" x14ac:dyDescent="0.7">
      <c r="G99" s="19"/>
    </row>
    <row r="100" spans="5:11" x14ac:dyDescent="0.7">
      <c r="G100" s="19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I71:K71"/>
    <mergeCell ref="E75:K75"/>
    <mergeCell ref="E4:H4"/>
    <mergeCell ref="I4:K4"/>
    <mergeCell ref="E36:H36"/>
    <mergeCell ref="I36:K36"/>
    <mergeCell ref="E8:K8"/>
    <mergeCell ref="E40:K40"/>
    <mergeCell ref="E71:H71"/>
  </mergeCells>
  <pageMargins left="0.8" right="0.8" top="0.48" bottom="0.5" header="0.5" footer="0.5"/>
  <pageSetup paperSize="9" scale="91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2" max="10" man="1"/>
    <brk id="67" max="10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FF"/>
  </sheetPr>
  <dimension ref="A1:O53"/>
  <sheetViews>
    <sheetView view="pageBreakPreview" zoomScaleNormal="85" zoomScaleSheetLayoutView="100" workbookViewId="0">
      <selection activeCell="B25" sqref="B25"/>
    </sheetView>
  </sheetViews>
  <sheetFormatPr defaultColWidth="9.453125" defaultRowHeight="23.5" customHeight="1" x14ac:dyDescent="0.65"/>
  <cols>
    <col min="1" max="1" width="35.453125" style="55" customWidth="1"/>
    <col min="2" max="2" width="8.81640625" style="54" bestFit="1" customWidth="1"/>
    <col min="3" max="3" width="12" style="55" customWidth="1"/>
    <col min="4" max="4" width="1.453125" style="55" customWidth="1"/>
    <col min="5" max="5" width="11.1796875" style="55" customWidth="1"/>
    <col min="6" max="6" width="1.453125" style="55" customWidth="1"/>
    <col min="7" max="7" width="12.81640625" style="55" customWidth="1"/>
    <col min="8" max="8" width="1.453125" style="55" customWidth="1"/>
    <col min="9" max="9" width="11.1796875" style="55" customWidth="1"/>
    <col min="10" max="11" width="9.453125" style="55"/>
    <col min="12" max="13" width="17.453125" style="55" customWidth="1"/>
    <col min="14" max="14" width="9.453125" style="55"/>
    <col min="15" max="15" width="9.453125" style="56"/>
    <col min="16" max="16384" width="9.453125" style="55"/>
  </cols>
  <sheetData>
    <row r="1" spans="1:13" ht="23.5" customHeight="1" x14ac:dyDescent="0.7">
      <c r="A1" s="53" t="s">
        <v>0</v>
      </c>
    </row>
    <row r="2" spans="1:13" ht="23.5" customHeight="1" x14ac:dyDescent="0.7">
      <c r="A2" s="53" t="s">
        <v>78</v>
      </c>
    </row>
    <row r="3" spans="1:13" ht="22.75" customHeight="1" x14ac:dyDescent="0.7">
      <c r="A3" s="57"/>
    </row>
    <row r="4" spans="1:13" ht="23.5" customHeight="1" x14ac:dyDescent="0.7">
      <c r="A4" s="58"/>
      <c r="B4" s="12"/>
      <c r="C4" s="214" t="s">
        <v>2</v>
      </c>
      <c r="D4" s="214"/>
      <c r="E4" s="214"/>
      <c r="F4" s="59"/>
      <c r="G4" s="214" t="s">
        <v>3</v>
      </c>
      <c r="H4" s="214"/>
      <c r="I4" s="214"/>
    </row>
    <row r="5" spans="1:13" ht="23.5" customHeight="1" x14ac:dyDescent="0.7">
      <c r="A5" s="58"/>
      <c r="B5" s="12"/>
      <c r="C5" s="215" t="s">
        <v>79</v>
      </c>
      <c r="D5" s="215"/>
      <c r="E5" s="215"/>
      <c r="F5" s="59"/>
      <c r="G5" s="215" t="s">
        <v>79</v>
      </c>
      <c r="H5" s="215"/>
      <c r="I5" s="215"/>
    </row>
    <row r="6" spans="1:13" ht="23.5" customHeight="1" x14ac:dyDescent="0.7">
      <c r="A6" s="58"/>
      <c r="B6" s="12"/>
      <c r="C6" s="215" t="s">
        <v>4</v>
      </c>
      <c r="D6" s="215"/>
      <c r="E6" s="215"/>
      <c r="F6" s="59"/>
      <c r="G6" s="215" t="s">
        <v>4</v>
      </c>
      <c r="H6" s="215"/>
      <c r="I6" s="215"/>
    </row>
    <row r="7" spans="1:13" ht="23.5" customHeight="1" x14ac:dyDescent="0.65">
      <c r="A7" s="58"/>
      <c r="B7" s="12"/>
      <c r="C7" s="60">
        <v>2569</v>
      </c>
      <c r="D7" s="60"/>
      <c r="E7" s="60">
        <v>2568</v>
      </c>
      <c r="F7" s="60"/>
      <c r="G7" s="60">
        <v>2569</v>
      </c>
      <c r="H7" s="60"/>
      <c r="I7" s="60">
        <v>2568</v>
      </c>
    </row>
    <row r="8" spans="1:13" ht="23.5" customHeight="1" x14ac:dyDescent="0.7">
      <c r="A8" s="61"/>
      <c r="B8" s="55"/>
      <c r="C8" s="216" t="s">
        <v>9</v>
      </c>
      <c r="D8" s="216"/>
      <c r="E8" s="216"/>
      <c r="F8" s="216"/>
      <c r="G8" s="216"/>
      <c r="H8" s="216"/>
      <c r="I8" s="216"/>
    </row>
    <row r="9" spans="1:13" ht="23.5" customHeight="1" x14ac:dyDescent="0.7">
      <c r="A9" s="62" t="s">
        <v>80</v>
      </c>
      <c r="B9" s="12"/>
      <c r="C9" s="63"/>
      <c r="D9" s="63"/>
      <c r="E9" s="63"/>
      <c r="F9" s="63"/>
      <c r="G9" s="63"/>
      <c r="H9" s="63"/>
      <c r="I9" s="63"/>
    </row>
    <row r="10" spans="1:13" ht="23.5" customHeight="1" x14ac:dyDescent="0.65">
      <c r="A10" s="55" t="s">
        <v>81</v>
      </c>
      <c r="B10" s="12"/>
      <c r="C10" s="64">
        <v>558837</v>
      </c>
      <c r="D10" s="63"/>
      <c r="E10" s="64">
        <v>559497</v>
      </c>
      <c r="F10" s="63"/>
      <c r="G10" s="65">
        <v>523774</v>
      </c>
      <c r="H10" s="63"/>
      <c r="I10" s="65">
        <v>551664</v>
      </c>
      <c r="J10" s="66"/>
      <c r="L10" s="66"/>
      <c r="M10" s="66"/>
    </row>
    <row r="11" spans="1:13" ht="23.5" customHeight="1" x14ac:dyDescent="0.65">
      <c r="A11" s="55" t="s">
        <v>82</v>
      </c>
      <c r="B11" s="12"/>
      <c r="C11" s="67">
        <v>1659</v>
      </c>
      <c r="D11" s="63"/>
      <c r="E11" s="67">
        <v>0</v>
      </c>
      <c r="F11" s="68"/>
      <c r="G11" s="67">
        <v>258</v>
      </c>
      <c r="H11" s="63"/>
      <c r="I11" s="67">
        <v>0</v>
      </c>
      <c r="J11" s="66"/>
      <c r="L11" s="66"/>
      <c r="M11" s="66"/>
    </row>
    <row r="12" spans="1:13" ht="23.5" customHeight="1" x14ac:dyDescent="0.65">
      <c r="A12" s="55" t="s">
        <v>83</v>
      </c>
      <c r="B12" s="12"/>
      <c r="C12" s="64">
        <v>2416</v>
      </c>
      <c r="D12" s="63"/>
      <c r="E12" s="64">
        <v>4818</v>
      </c>
      <c r="F12" s="63"/>
      <c r="G12" s="64">
        <v>5237</v>
      </c>
      <c r="H12" s="63"/>
      <c r="I12" s="64">
        <v>8141</v>
      </c>
      <c r="J12" s="66"/>
      <c r="L12" s="56"/>
      <c r="M12" s="56"/>
    </row>
    <row r="13" spans="1:13" ht="23.5" customHeight="1" x14ac:dyDescent="0.7">
      <c r="A13" s="57" t="s">
        <v>84</v>
      </c>
      <c r="B13" s="12"/>
      <c r="C13" s="87">
        <f>SUM(C10:C12)</f>
        <v>562912</v>
      </c>
      <c r="D13" s="69"/>
      <c r="E13" s="87">
        <f>SUM(E10:E12)</f>
        <v>564315</v>
      </c>
      <c r="F13" s="69"/>
      <c r="G13" s="87">
        <f>SUM(G10:G12)</f>
        <v>529269</v>
      </c>
      <c r="H13" s="69"/>
      <c r="I13" s="87">
        <f>SUM(I10:I12)</f>
        <v>559805</v>
      </c>
      <c r="J13" s="66"/>
      <c r="L13" s="66"/>
    </row>
    <row r="14" spans="1:13" ht="22" x14ac:dyDescent="0.7">
      <c r="A14" s="57"/>
      <c r="B14" s="12"/>
      <c r="C14" s="70"/>
      <c r="D14" s="70"/>
      <c r="E14" s="70"/>
      <c r="F14" s="70"/>
      <c r="G14" s="70"/>
      <c r="H14" s="70"/>
      <c r="I14" s="70"/>
      <c r="J14" s="66"/>
      <c r="L14" s="66"/>
    </row>
    <row r="15" spans="1:13" ht="23.5" customHeight="1" x14ac:dyDescent="0.7">
      <c r="A15" s="62" t="s">
        <v>85</v>
      </c>
      <c r="B15" s="12"/>
      <c r="C15" s="63"/>
      <c r="D15" s="63"/>
      <c r="E15" s="63"/>
      <c r="F15" s="63"/>
      <c r="G15" s="63"/>
      <c r="H15" s="63"/>
      <c r="I15" s="63"/>
      <c r="J15" s="66"/>
      <c r="L15" s="66"/>
    </row>
    <row r="16" spans="1:13" ht="23.5" customHeight="1" x14ac:dyDescent="0.65">
      <c r="A16" s="55" t="s">
        <v>86</v>
      </c>
      <c r="B16" s="12"/>
      <c r="C16" s="71">
        <v>379073</v>
      </c>
      <c r="D16" s="63"/>
      <c r="E16" s="71">
        <v>376644</v>
      </c>
      <c r="F16" s="63"/>
      <c r="G16" s="68">
        <v>366352</v>
      </c>
      <c r="H16" s="63"/>
      <c r="I16" s="68">
        <v>386743</v>
      </c>
      <c r="J16" s="66"/>
      <c r="L16" s="66"/>
    </row>
    <row r="17" spans="1:12" ht="23.5" customHeight="1" x14ac:dyDescent="0.65">
      <c r="A17" s="55" t="s">
        <v>87</v>
      </c>
      <c r="B17" s="12"/>
      <c r="C17" s="71">
        <v>71219</v>
      </c>
      <c r="D17" s="63"/>
      <c r="E17" s="71">
        <v>75373</v>
      </c>
      <c r="F17" s="63"/>
      <c r="G17" s="68">
        <v>70154</v>
      </c>
      <c r="H17" s="63"/>
      <c r="I17" s="68">
        <v>74509</v>
      </c>
      <c r="J17" s="66"/>
      <c r="L17" s="66"/>
    </row>
    <row r="18" spans="1:12" ht="23.5" customHeight="1" x14ac:dyDescent="0.65">
      <c r="A18" s="55" t="s">
        <v>88</v>
      </c>
      <c r="B18" s="12"/>
      <c r="C18" s="71">
        <v>121307</v>
      </c>
      <c r="D18" s="63"/>
      <c r="E18" s="71">
        <v>117686</v>
      </c>
      <c r="F18" s="63"/>
      <c r="G18" s="68">
        <v>97583</v>
      </c>
      <c r="H18" s="63"/>
      <c r="I18" s="68">
        <v>97379</v>
      </c>
      <c r="J18" s="66"/>
      <c r="L18" s="66"/>
    </row>
    <row r="19" spans="1:12" ht="23.5" customHeight="1" x14ac:dyDescent="0.65">
      <c r="A19" s="55" t="s">
        <v>89</v>
      </c>
      <c r="B19" s="12"/>
      <c r="C19" s="64">
        <v>0</v>
      </c>
      <c r="D19" s="63"/>
      <c r="E19" s="64">
        <v>4977</v>
      </c>
      <c r="F19" s="63"/>
      <c r="G19" s="64">
        <v>0</v>
      </c>
      <c r="H19" s="63"/>
      <c r="I19" s="64">
        <v>4991</v>
      </c>
      <c r="J19" s="66"/>
      <c r="L19" s="66"/>
    </row>
    <row r="20" spans="1:12" ht="23.5" customHeight="1" x14ac:dyDescent="0.7">
      <c r="A20" s="57" t="s">
        <v>90</v>
      </c>
      <c r="B20" s="12"/>
      <c r="C20" s="87">
        <f>SUM(C16:C19)</f>
        <v>571599</v>
      </c>
      <c r="D20" s="70"/>
      <c r="E20" s="87">
        <f>SUM(E16:E19)</f>
        <v>574680</v>
      </c>
      <c r="F20" s="70"/>
      <c r="G20" s="87">
        <f>SUM(G16:G19)</f>
        <v>534089</v>
      </c>
      <c r="H20" s="70"/>
      <c r="I20" s="87">
        <f>SUM(I16:I19)</f>
        <v>563622</v>
      </c>
      <c r="J20" s="66"/>
      <c r="L20" s="66"/>
    </row>
    <row r="21" spans="1:12" ht="21.5" x14ac:dyDescent="0.65">
      <c r="B21" s="55"/>
      <c r="J21" s="66"/>
      <c r="K21" s="66"/>
      <c r="L21" s="66"/>
    </row>
    <row r="22" spans="1:12" ht="22.75" customHeight="1" x14ac:dyDescent="0.7">
      <c r="A22" s="73" t="s">
        <v>198</v>
      </c>
      <c r="B22" s="55"/>
      <c r="C22" s="157">
        <f>C13-C20</f>
        <v>-8687</v>
      </c>
      <c r="D22" s="57"/>
      <c r="E22" s="157">
        <f>E13-E20</f>
        <v>-10365</v>
      </c>
      <c r="F22" s="57"/>
      <c r="G22" s="157">
        <f>G13-G20</f>
        <v>-4820</v>
      </c>
      <c r="H22" s="57"/>
      <c r="I22" s="157">
        <f>I13-I20</f>
        <v>-3817</v>
      </c>
      <c r="J22" s="66"/>
      <c r="L22" s="66"/>
    </row>
    <row r="23" spans="1:12" ht="22.75" customHeight="1" x14ac:dyDescent="0.65">
      <c r="A23" s="55" t="s">
        <v>91</v>
      </c>
      <c r="B23" s="12"/>
      <c r="C23" s="74">
        <v>-12656</v>
      </c>
      <c r="E23" s="74">
        <v>-14674</v>
      </c>
      <c r="G23" s="156">
        <v>-10172</v>
      </c>
      <c r="I23" s="156">
        <v>-12091</v>
      </c>
      <c r="J23" s="66"/>
      <c r="L23" s="66"/>
    </row>
    <row r="24" spans="1:12" ht="23.5" customHeight="1" x14ac:dyDescent="0.7">
      <c r="A24" s="57" t="s">
        <v>92</v>
      </c>
      <c r="B24" s="12"/>
      <c r="C24" s="88">
        <f>C22+C23</f>
        <v>-21343</v>
      </c>
      <c r="D24" s="70"/>
      <c r="E24" s="88">
        <f>E22+E23</f>
        <v>-25039</v>
      </c>
      <c r="F24" s="70"/>
      <c r="G24" s="88">
        <f>G22+G23</f>
        <v>-14992</v>
      </c>
      <c r="H24" s="70"/>
      <c r="I24" s="88">
        <f>I22+I23</f>
        <v>-15908</v>
      </c>
      <c r="J24" s="66"/>
      <c r="L24" s="66"/>
    </row>
    <row r="25" spans="1:12" ht="23.5" customHeight="1" x14ac:dyDescent="0.65">
      <c r="A25" s="55" t="s">
        <v>199</v>
      </c>
      <c r="B25" s="12"/>
      <c r="C25" s="76">
        <v>835</v>
      </c>
      <c r="D25" s="63"/>
      <c r="E25" s="76">
        <v>-118</v>
      </c>
      <c r="F25" s="63"/>
      <c r="G25" s="77">
        <v>9</v>
      </c>
      <c r="H25" s="63"/>
      <c r="I25" s="77">
        <v>-883</v>
      </c>
      <c r="J25" s="66"/>
      <c r="L25" s="66"/>
    </row>
    <row r="26" spans="1:12" ht="23.5" customHeight="1" thickBot="1" x14ac:dyDescent="0.75">
      <c r="A26" s="57" t="s">
        <v>93</v>
      </c>
      <c r="B26" s="12"/>
      <c r="C26" s="89">
        <f>C24-C25</f>
        <v>-22178</v>
      </c>
      <c r="D26" s="69"/>
      <c r="E26" s="89">
        <f>E24-E25</f>
        <v>-24921</v>
      </c>
      <c r="F26" s="75"/>
      <c r="G26" s="89">
        <f>G24-G25</f>
        <v>-15001</v>
      </c>
      <c r="H26" s="75"/>
      <c r="I26" s="89">
        <f>I24-I25</f>
        <v>-15025</v>
      </c>
      <c r="J26" s="66"/>
      <c r="L26" s="66"/>
    </row>
    <row r="27" spans="1:12" ht="12" customHeight="1" thickTop="1" x14ac:dyDescent="0.7">
      <c r="A27" s="57"/>
      <c r="B27" s="12"/>
      <c r="C27" s="69"/>
      <c r="D27" s="69"/>
      <c r="E27" s="69"/>
      <c r="F27" s="75"/>
      <c r="G27" s="75"/>
      <c r="H27" s="75"/>
      <c r="I27" s="75"/>
      <c r="J27" s="66"/>
      <c r="L27" s="66"/>
    </row>
    <row r="28" spans="1:12" ht="23.5" customHeight="1" x14ac:dyDescent="0.7">
      <c r="A28" s="73" t="s">
        <v>94</v>
      </c>
      <c r="B28" s="12"/>
      <c r="C28" s="69"/>
      <c r="D28" s="69"/>
      <c r="E28" s="69"/>
      <c r="F28" s="75"/>
      <c r="G28" s="75"/>
      <c r="H28" s="75"/>
      <c r="I28" s="75"/>
      <c r="J28" s="66"/>
      <c r="K28" s="66"/>
    </row>
    <row r="29" spans="1:12" ht="23.5" customHeight="1" x14ac:dyDescent="0.7">
      <c r="A29" s="78" t="s">
        <v>95</v>
      </c>
      <c r="B29" s="12"/>
      <c r="C29" s="69"/>
      <c r="D29" s="69"/>
      <c r="E29" s="69"/>
      <c r="F29" s="75"/>
      <c r="G29" s="75"/>
      <c r="H29" s="75"/>
      <c r="I29" s="75"/>
      <c r="J29" s="66"/>
      <c r="K29" s="79"/>
    </row>
    <row r="30" spans="1:12" ht="23.5" customHeight="1" x14ac:dyDescent="0.7">
      <c r="A30" s="78" t="s">
        <v>96</v>
      </c>
      <c r="B30" s="12"/>
      <c r="C30" s="69"/>
      <c r="D30" s="69"/>
      <c r="E30" s="69"/>
      <c r="F30" s="75"/>
      <c r="G30" s="75" t="s">
        <v>59</v>
      </c>
      <c r="H30" s="75"/>
      <c r="I30" s="75"/>
      <c r="J30" s="66"/>
    </row>
    <row r="31" spans="1:12" ht="23.5" customHeight="1" x14ac:dyDescent="0.65">
      <c r="A31" s="55" t="s">
        <v>97</v>
      </c>
      <c r="B31" s="12"/>
      <c r="C31" s="67">
        <v>-663</v>
      </c>
      <c r="D31" s="72"/>
      <c r="E31" s="67">
        <v>1575</v>
      </c>
      <c r="F31" s="64"/>
      <c r="G31" s="67">
        <v>0</v>
      </c>
      <c r="H31" s="64"/>
      <c r="I31" s="67">
        <v>0</v>
      </c>
      <c r="J31" s="66"/>
    </row>
    <row r="32" spans="1:12" ht="22.5" thickBot="1" x14ac:dyDescent="0.75">
      <c r="A32" s="57" t="s">
        <v>98</v>
      </c>
      <c r="B32" s="12"/>
      <c r="C32" s="89">
        <f>C26+C31</f>
        <v>-22841</v>
      </c>
      <c r="D32" s="72"/>
      <c r="E32" s="89">
        <f>E26+E31</f>
        <v>-23346</v>
      </c>
      <c r="F32" s="64"/>
      <c r="G32" s="89">
        <f>G26+G31</f>
        <v>-15001</v>
      </c>
      <c r="H32" s="64"/>
      <c r="I32" s="89">
        <f>I26+I31</f>
        <v>-15025</v>
      </c>
      <c r="J32" s="66"/>
    </row>
    <row r="33" spans="1:10" ht="23.5" customHeight="1" thickTop="1" x14ac:dyDescent="0.7">
      <c r="A33" s="53" t="s">
        <v>0</v>
      </c>
      <c r="J33" s="66"/>
    </row>
    <row r="34" spans="1:10" ht="23.5" customHeight="1" x14ac:dyDescent="0.7">
      <c r="A34" s="53" t="s">
        <v>78</v>
      </c>
      <c r="J34" s="66"/>
    </row>
    <row r="35" spans="1:10" ht="22.75" customHeight="1" x14ac:dyDescent="0.7">
      <c r="A35" s="53"/>
      <c r="J35" s="66"/>
    </row>
    <row r="36" spans="1:10" ht="23.5" customHeight="1" x14ac:dyDescent="0.7">
      <c r="A36" s="58"/>
      <c r="B36" s="12"/>
      <c r="C36" s="214" t="s">
        <v>2</v>
      </c>
      <c r="D36" s="214"/>
      <c r="E36" s="214"/>
      <c r="F36" s="59"/>
      <c r="G36" s="214" t="s">
        <v>3</v>
      </c>
      <c r="H36" s="214"/>
      <c r="I36" s="214"/>
      <c r="J36" s="66"/>
    </row>
    <row r="37" spans="1:10" ht="23.5" customHeight="1" x14ac:dyDescent="0.7">
      <c r="A37" s="58"/>
      <c r="B37" s="12"/>
      <c r="C37" s="215" t="s">
        <v>79</v>
      </c>
      <c r="D37" s="215"/>
      <c r="E37" s="215"/>
      <c r="F37" s="59"/>
      <c r="G37" s="215" t="s">
        <v>79</v>
      </c>
      <c r="H37" s="215"/>
      <c r="I37" s="215"/>
      <c r="J37" s="66"/>
    </row>
    <row r="38" spans="1:10" ht="23.5" customHeight="1" x14ac:dyDescent="0.7">
      <c r="A38" s="58"/>
      <c r="B38" s="12"/>
      <c r="C38" s="215" t="s">
        <v>4</v>
      </c>
      <c r="D38" s="215"/>
      <c r="E38" s="215"/>
      <c r="F38" s="59"/>
      <c r="G38" s="215" t="s">
        <v>4</v>
      </c>
      <c r="H38" s="215"/>
      <c r="I38" s="215"/>
      <c r="J38" s="66"/>
    </row>
    <row r="39" spans="1:10" ht="23.5" customHeight="1" x14ac:dyDescent="0.65">
      <c r="A39" s="58"/>
      <c r="B39" s="12"/>
      <c r="C39" s="60">
        <v>2569</v>
      </c>
      <c r="D39" s="60"/>
      <c r="E39" s="60">
        <v>2568</v>
      </c>
      <c r="F39" s="60"/>
      <c r="G39" s="60">
        <v>2569</v>
      </c>
      <c r="H39" s="60"/>
      <c r="I39" s="60">
        <v>2568</v>
      </c>
      <c r="J39" s="66"/>
    </row>
    <row r="40" spans="1:10" ht="23.5" customHeight="1" x14ac:dyDescent="0.7">
      <c r="A40" s="61"/>
      <c r="B40" s="55"/>
      <c r="C40" s="216" t="s">
        <v>9</v>
      </c>
      <c r="D40" s="216"/>
      <c r="E40" s="216"/>
      <c r="F40" s="216"/>
      <c r="G40" s="216"/>
      <c r="H40" s="216"/>
      <c r="I40" s="216"/>
      <c r="J40" s="66"/>
    </row>
    <row r="41" spans="1:10" ht="23.5" customHeight="1" x14ac:dyDescent="0.7">
      <c r="A41" s="57" t="s">
        <v>99</v>
      </c>
      <c r="B41" s="12"/>
      <c r="C41" s="63"/>
      <c r="D41" s="63"/>
      <c r="E41" s="63"/>
      <c r="F41" s="63"/>
      <c r="G41" s="63"/>
      <c r="H41" s="63"/>
      <c r="I41" s="63"/>
      <c r="J41" s="66"/>
    </row>
    <row r="42" spans="1:10" ht="23.5" customHeight="1" x14ac:dyDescent="0.65">
      <c r="A42" s="55" t="s">
        <v>100</v>
      </c>
      <c r="B42" s="12"/>
      <c r="C42" s="91">
        <f>C26-C43</f>
        <v>-22177</v>
      </c>
      <c r="D42" s="63"/>
      <c r="E42" s="91">
        <f>E26-E43</f>
        <v>-24920</v>
      </c>
      <c r="F42" s="63"/>
      <c r="G42" s="91">
        <f>G26</f>
        <v>-15001</v>
      </c>
      <c r="H42" s="63"/>
      <c r="I42" s="91">
        <f>I26</f>
        <v>-15025</v>
      </c>
      <c r="J42" s="66"/>
    </row>
    <row r="43" spans="1:10" ht="23.5" customHeight="1" x14ac:dyDescent="0.65">
      <c r="A43" s="55" t="s">
        <v>101</v>
      </c>
      <c r="B43" s="12"/>
      <c r="C43" s="80">
        <v>-1</v>
      </c>
      <c r="D43" s="63"/>
      <c r="E43" s="80">
        <v>-1</v>
      </c>
      <c r="F43" s="63"/>
      <c r="G43" s="80">
        <v>0</v>
      </c>
      <c r="H43" s="63"/>
      <c r="I43" s="80">
        <v>0</v>
      </c>
      <c r="J43" s="66"/>
    </row>
    <row r="44" spans="1:10" ht="23.5" customHeight="1" thickBot="1" x14ac:dyDescent="0.75">
      <c r="A44" s="57"/>
      <c r="B44" s="12"/>
      <c r="C44" s="90">
        <f>SUM(C42:C43)</f>
        <v>-22178</v>
      </c>
      <c r="D44" s="69"/>
      <c r="E44" s="90">
        <f>E26</f>
        <v>-24921</v>
      </c>
      <c r="F44" s="69"/>
      <c r="G44" s="90">
        <f>SUM(G42:G43)</f>
        <v>-15001</v>
      </c>
      <c r="H44" s="69"/>
      <c r="I44" s="90">
        <f>SUM(I42:I43)</f>
        <v>-15025</v>
      </c>
      <c r="J44" s="66"/>
    </row>
    <row r="45" spans="1:10" ht="22.75" customHeight="1" thickTop="1" x14ac:dyDescent="0.7">
      <c r="A45" s="57"/>
      <c r="B45" s="12"/>
      <c r="C45" s="69"/>
      <c r="D45" s="69"/>
      <c r="E45" s="69"/>
      <c r="F45" s="69"/>
      <c r="G45" s="69"/>
      <c r="H45" s="69"/>
      <c r="I45" s="69"/>
      <c r="J45" s="66"/>
    </row>
    <row r="46" spans="1:10" ht="23.5" customHeight="1" x14ac:dyDescent="0.7">
      <c r="A46" s="57" t="s">
        <v>102</v>
      </c>
      <c r="B46" s="12"/>
      <c r="C46" s="69"/>
      <c r="D46" s="69"/>
      <c r="E46" s="69"/>
      <c r="F46" s="69"/>
      <c r="G46" s="69"/>
      <c r="H46" s="69"/>
      <c r="I46" s="69"/>
      <c r="J46" s="66"/>
    </row>
    <row r="47" spans="1:10" ht="23.5" customHeight="1" x14ac:dyDescent="0.7">
      <c r="A47" s="55" t="s">
        <v>100</v>
      </c>
      <c r="B47" s="12"/>
      <c r="C47" s="91">
        <f>C32-C48</f>
        <v>-22840</v>
      </c>
      <c r="D47" s="69"/>
      <c r="E47" s="91">
        <f>E32-E48</f>
        <v>-23345</v>
      </c>
      <c r="F47" s="75"/>
      <c r="G47" s="91">
        <f>G32-G48</f>
        <v>-15001</v>
      </c>
      <c r="H47" s="75"/>
      <c r="I47" s="91">
        <f>I32-I48</f>
        <v>-15025</v>
      </c>
      <c r="J47" s="66"/>
    </row>
    <row r="48" spans="1:10" ht="23.5" customHeight="1" x14ac:dyDescent="0.65">
      <c r="A48" s="55" t="s">
        <v>101</v>
      </c>
      <c r="B48" s="12"/>
      <c r="C48" s="67">
        <v>-1</v>
      </c>
      <c r="D48" s="72"/>
      <c r="E48" s="67">
        <v>-1</v>
      </c>
      <c r="F48" s="64"/>
      <c r="G48" s="67">
        <v>0</v>
      </c>
      <c r="H48" s="64"/>
      <c r="I48" s="67">
        <v>0</v>
      </c>
      <c r="J48" s="66"/>
    </row>
    <row r="49" spans="1:15" ht="23.5" customHeight="1" thickBot="1" x14ac:dyDescent="0.75">
      <c r="A49" s="57"/>
      <c r="B49" s="12"/>
      <c r="C49" s="89">
        <f>SUM(C47:C48)</f>
        <v>-22841</v>
      </c>
      <c r="D49" s="69"/>
      <c r="E49" s="89">
        <f>SUM(E47:E48)</f>
        <v>-23346</v>
      </c>
      <c r="F49" s="75"/>
      <c r="G49" s="89">
        <f>G32</f>
        <v>-15001</v>
      </c>
      <c r="H49" s="75"/>
      <c r="I49" s="89">
        <f>I32</f>
        <v>-15025</v>
      </c>
      <c r="J49" s="66"/>
    </row>
    <row r="50" spans="1:15" ht="22.75" customHeight="1" thickTop="1" x14ac:dyDescent="0.7">
      <c r="A50" s="57"/>
      <c r="B50" s="12"/>
      <c r="C50" s="69"/>
      <c r="D50" s="69"/>
      <c r="E50" s="69"/>
      <c r="F50" s="69"/>
      <c r="G50" s="69"/>
      <c r="H50" s="69"/>
      <c r="I50" s="69"/>
      <c r="J50" s="66"/>
    </row>
    <row r="51" spans="1:15" s="84" customFormat="1" ht="23.5" customHeight="1" thickBot="1" x14ac:dyDescent="0.7">
      <c r="A51" s="81" t="s">
        <v>103</v>
      </c>
      <c r="B51" s="82"/>
      <c r="C51" s="92">
        <f>C42/'FS-3-5'!E82</f>
        <v>-4.5071538899276481E-2</v>
      </c>
      <c r="D51" s="83"/>
      <c r="E51" s="92">
        <f>E42/'FS-3-5'!G82</f>
        <v>-5.0646288919600033E-2</v>
      </c>
      <c r="F51" s="83"/>
      <c r="G51" s="92">
        <f>G42/'FS-3-5'!I82</f>
        <v>-3.0487358751321032E-2</v>
      </c>
      <c r="H51" s="83"/>
      <c r="I51" s="92">
        <f>I42/'FS-3-5'!K82</f>
        <v>-3.0536135273554997E-2</v>
      </c>
      <c r="J51" s="66"/>
      <c r="O51" s="85"/>
    </row>
    <row r="52" spans="1:15" s="84" customFormat="1" ht="23.5" customHeight="1" thickTop="1" x14ac:dyDescent="0.7">
      <c r="A52" s="81"/>
      <c r="B52" s="82"/>
      <c r="C52" s="86"/>
      <c r="D52" s="86"/>
      <c r="E52" s="86"/>
      <c r="F52" s="86"/>
      <c r="G52" s="86"/>
      <c r="H52" s="86"/>
      <c r="I52" s="86"/>
      <c r="O52" s="85"/>
    </row>
    <row r="53" spans="1:15" ht="23.5" customHeight="1" x14ac:dyDescent="0.65">
      <c r="C53" s="66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40:I40"/>
    <mergeCell ref="C8:I8"/>
    <mergeCell ref="C36:E36"/>
    <mergeCell ref="G36:I36"/>
    <mergeCell ref="C37:E37"/>
    <mergeCell ref="G37:I37"/>
    <mergeCell ref="G38:I38"/>
    <mergeCell ref="C38:E3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94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2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35CD1-1197-4A46-BCD3-AAFF7F7BB472}">
  <sheetPr>
    <tabColor rgb="FF00FFFF"/>
  </sheetPr>
  <dimension ref="A1:O53"/>
  <sheetViews>
    <sheetView view="pageBreakPreview" topLeftCell="A44" zoomScale="85" zoomScaleNormal="85" zoomScaleSheetLayoutView="85" workbookViewId="0">
      <selection activeCell="M6" sqref="M6"/>
    </sheetView>
  </sheetViews>
  <sheetFormatPr defaultColWidth="9.453125" defaultRowHeight="23.5" customHeight="1" x14ac:dyDescent="0.65"/>
  <cols>
    <col min="1" max="1" width="35.453125" style="55" customWidth="1"/>
    <col min="2" max="2" width="8.81640625" style="54" bestFit="1" customWidth="1"/>
    <col min="3" max="3" width="12" style="55" customWidth="1"/>
    <col min="4" max="4" width="1.453125" style="55" customWidth="1"/>
    <col min="5" max="5" width="11.1796875" style="55" customWidth="1"/>
    <col min="6" max="6" width="1.453125" style="55" customWidth="1"/>
    <col min="7" max="7" width="12.81640625" style="55" customWidth="1"/>
    <col min="8" max="8" width="1.453125" style="55" customWidth="1"/>
    <col min="9" max="9" width="11.1796875" style="55" customWidth="1"/>
    <col min="10" max="11" width="9.453125" style="55"/>
    <col min="12" max="13" width="17.453125" style="55" customWidth="1"/>
    <col min="14" max="14" width="9.453125" style="55"/>
    <col min="15" max="15" width="9.453125" style="56"/>
    <col min="16" max="16384" width="9.453125" style="55"/>
  </cols>
  <sheetData>
    <row r="1" spans="1:13" ht="23.5" customHeight="1" x14ac:dyDescent="0.7">
      <c r="A1" s="53" t="s">
        <v>0</v>
      </c>
    </row>
    <row r="2" spans="1:13" ht="23.5" customHeight="1" x14ac:dyDescent="0.7">
      <c r="A2" s="53" t="s">
        <v>78</v>
      </c>
    </row>
    <row r="3" spans="1:13" ht="22.75" customHeight="1" x14ac:dyDescent="0.7">
      <c r="A3" s="57"/>
    </row>
    <row r="4" spans="1:13" ht="23.5" customHeight="1" x14ac:dyDescent="0.7">
      <c r="A4" s="58"/>
      <c r="B4" s="12"/>
      <c r="C4" s="214" t="s">
        <v>2</v>
      </c>
      <c r="D4" s="214"/>
      <c r="E4" s="214"/>
      <c r="F4" s="59"/>
      <c r="G4" s="214" t="s">
        <v>3</v>
      </c>
      <c r="H4" s="214"/>
      <c r="I4" s="214"/>
    </row>
    <row r="5" spans="1:13" ht="23.5" customHeight="1" x14ac:dyDescent="0.7">
      <c r="A5" s="58"/>
      <c r="B5" s="12"/>
      <c r="C5" s="215" t="s">
        <v>104</v>
      </c>
      <c r="D5" s="215"/>
      <c r="E5" s="215"/>
      <c r="F5" s="59"/>
      <c r="G5" s="215" t="s">
        <v>104</v>
      </c>
      <c r="H5" s="215"/>
      <c r="I5" s="215"/>
    </row>
    <row r="6" spans="1:13" ht="23.5" customHeight="1" x14ac:dyDescent="0.7">
      <c r="A6" s="58"/>
      <c r="B6" s="12"/>
      <c r="C6" s="215" t="s">
        <v>4</v>
      </c>
      <c r="D6" s="215"/>
      <c r="E6" s="215"/>
      <c r="F6" s="59"/>
      <c r="G6" s="215" t="s">
        <v>4</v>
      </c>
      <c r="H6" s="215"/>
      <c r="I6" s="215"/>
    </row>
    <row r="7" spans="1:13" ht="23.5" customHeight="1" x14ac:dyDescent="0.65">
      <c r="A7" s="58"/>
      <c r="B7" s="12"/>
      <c r="C7" s="60">
        <v>2569</v>
      </c>
      <c r="D7" s="60"/>
      <c r="E7" s="60">
        <v>2568</v>
      </c>
      <c r="F7" s="60"/>
      <c r="G7" s="60">
        <v>2569</v>
      </c>
      <c r="H7" s="60"/>
      <c r="I7" s="60">
        <v>2568</v>
      </c>
    </row>
    <row r="8" spans="1:13" ht="23.5" customHeight="1" x14ac:dyDescent="0.7">
      <c r="A8" s="61"/>
      <c r="B8" s="55"/>
      <c r="C8" s="216" t="s">
        <v>9</v>
      </c>
      <c r="D8" s="216"/>
      <c r="E8" s="216"/>
      <c r="F8" s="216"/>
      <c r="G8" s="216"/>
      <c r="H8" s="216"/>
      <c r="I8" s="216"/>
    </row>
    <row r="9" spans="1:13" ht="23.5" customHeight="1" x14ac:dyDescent="0.7">
      <c r="A9" s="62" t="s">
        <v>80</v>
      </c>
      <c r="B9" s="12"/>
      <c r="C9" s="63"/>
      <c r="D9" s="63"/>
      <c r="E9" s="63"/>
      <c r="F9" s="63"/>
      <c r="G9" s="63"/>
      <c r="H9" s="63"/>
      <c r="I9" s="63"/>
    </row>
    <row r="10" spans="1:13" ht="23.5" customHeight="1" x14ac:dyDescent="0.65">
      <c r="A10" s="55" t="s">
        <v>81</v>
      </c>
      <c r="B10" s="12"/>
      <c r="C10" s="64">
        <v>1044201</v>
      </c>
      <c r="D10" s="63"/>
      <c r="E10" s="64">
        <v>1073597</v>
      </c>
      <c r="F10" s="63"/>
      <c r="G10" s="65">
        <v>977151</v>
      </c>
      <c r="H10" s="63"/>
      <c r="I10" s="65">
        <v>1062808</v>
      </c>
      <c r="J10" s="66"/>
      <c r="L10" s="66"/>
      <c r="M10" s="66"/>
    </row>
    <row r="11" spans="1:13" ht="23.5" customHeight="1" x14ac:dyDescent="0.65">
      <c r="A11" s="55" t="s">
        <v>82</v>
      </c>
      <c r="B11" s="12"/>
      <c r="C11" s="67">
        <v>5107</v>
      </c>
      <c r="D11" s="63"/>
      <c r="E11" s="67">
        <v>0</v>
      </c>
      <c r="F11" s="68"/>
      <c r="G11" s="67">
        <v>4605</v>
      </c>
      <c r="H11" s="63"/>
      <c r="I11" s="67">
        <v>0</v>
      </c>
      <c r="J11" s="66"/>
      <c r="L11" s="66"/>
      <c r="M11" s="66"/>
    </row>
    <row r="12" spans="1:13" ht="23.5" customHeight="1" x14ac:dyDescent="0.65">
      <c r="A12" s="55" t="s">
        <v>83</v>
      </c>
      <c r="B12" s="12"/>
      <c r="C12" s="64">
        <v>5278</v>
      </c>
      <c r="D12" s="63"/>
      <c r="E12" s="64">
        <v>7978</v>
      </c>
      <c r="F12" s="63"/>
      <c r="G12" s="64">
        <v>11103</v>
      </c>
      <c r="H12" s="63"/>
      <c r="I12" s="64">
        <v>13971</v>
      </c>
      <c r="J12" s="66"/>
      <c r="L12" s="56"/>
      <c r="M12" s="56"/>
    </row>
    <row r="13" spans="1:13" ht="23.5" customHeight="1" x14ac:dyDescent="0.7">
      <c r="A13" s="57" t="s">
        <v>84</v>
      </c>
      <c r="B13" s="12"/>
      <c r="C13" s="87">
        <f>SUM(C10:C12)</f>
        <v>1054586</v>
      </c>
      <c r="D13" s="69"/>
      <c r="E13" s="87">
        <f>SUM(E10:E12)</f>
        <v>1081575</v>
      </c>
      <c r="F13" s="69"/>
      <c r="G13" s="87">
        <f>SUM(G10:G12)</f>
        <v>992859</v>
      </c>
      <c r="H13" s="69"/>
      <c r="I13" s="87">
        <f>SUM(I10:I12)</f>
        <v>1076779</v>
      </c>
      <c r="J13" s="66"/>
      <c r="L13" s="66"/>
    </row>
    <row r="14" spans="1:13" ht="22" x14ac:dyDescent="0.7">
      <c r="A14" s="57"/>
      <c r="B14" s="12"/>
      <c r="C14" s="70"/>
      <c r="D14" s="70"/>
      <c r="E14" s="70"/>
      <c r="F14" s="70"/>
      <c r="G14" s="70"/>
      <c r="H14" s="70"/>
      <c r="I14" s="70"/>
      <c r="J14" s="66"/>
      <c r="L14" s="66"/>
    </row>
    <row r="15" spans="1:13" ht="23.5" customHeight="1" x14ac:dyDescent="0.7">
      <c r="A15" s="62" t="s">
        <v>85</v>
      </c>
      <c r="B15" s="12"/>
      <c r="C15" s="63"/>
      <c r="D15" s="63"/>
      <c r="E15" s="63"/>
      <c r="F15" s="63"/>
      <c r="G15" s="63"/>
      <c r="H15" s="63"/>
      <c r="I15" s="63"/>
      <c r="J15" s="66"/>
      <c r="L15" s="66"/>
    </row>
    <row r="16" spans="1:13" ht="23.5" customHeight="1" x14ac:dyDescent="0.65">
      <c r="A16" s="55" t="s">
        <v>86</v>
      </c>
      <c r="B16" s="12"/>
      <c r="C16" s="71">
        <v>683887</v>
      </c>
      <c r="D16" s="63"/>
      <c r="E16" s="71">
        <v>722076</v>
      </c>
      <c r="F16" s="63"/>
      <c r="G16" s="68">
        <v>666338</v>
      </c>
      <c r="H16" s="63"/>
      <c r="I16" s="68">
        <v>741049</v>
      </c>
      <c r="J16" s="66"/>
      <c r="L16" s="66"/>
    </row>
    <row r="17" spans="1:12" ht="23.5" customHeight="1" x14ac:dyDescent="0.65">
      <c r="A17" s="55" t="s">
        <v>87</v>
      </c>
      <c r="B17" s="12"/>
      <c r="C17" s="71">
        <v>146736</v>
      </c>
      <c r="D17" s="63"/>
      <c r="E17" s="71">
        <v>151609</v>
      </c>
      <c r="F17" s="63"/>
      <c r="G17" s="68">
        <v>144292</v>
      </c>
      <c r="H17" s="63"/>
      <c r="I17" s="68">
        <v>150101</v>
      </c>
      <c r="J17" s="66"/>
      <c r="L17" s="66"/>
    </row>
    <row r="18" spans="1:12" ht="23.5" customHeight="1" x14ac:dyDescent="0.65">
      <c r="A18" s="55" t="s">
        <v>88</v>
      </c>
      <c r="B18" s="12"/>
      <c r="C18" s="71">
        <v>239595</v>
      </c>
      <c r="D18" s="63"/>
      <c r="E18" s="71">
        <v>233880</v>
      </c>
      <c r="F18" s="63"/>
      <c r="G18" s="68">
        <v>194457</v>
      </c>
      <c r="H18" s="63"/>
      <c r="I18" s="68">
        <v>193343</v>
      </c>
      <c r="J18" s="66"/>
      <c r="L18" s="66"/>
    </row>
    <row r="19" spans="1:12" ht="23.5" customHeight="1" x14ac:dyDescent="0.65">
      <c r="A19" s="55" t="s">
        <v>89</v>
      </c>
      <c r="B19" s="12"/>
      <c r="C19" s="64">
        <v>0</v>
      </c>
      <c r="D19" s="63"/>
      <c r="E19" s="64">
        <v>4433</v>
      </c>
      <c r="F19" s="63"/>
      <c r="G19" s="64">
        <v>0</v>
      </c>
      <c r="H19" s="63"/>
      <c r="I19" s="64">
        <v>3913</v>
      </c>
      <c r="J19" s="66"/>
      <c r="L19" s="66"/>
    </row>
    <row r="20" spans="1:12" ht="23.5" customHeight="1" x14ac:dyDescent="0.7">
      <c r="A20" s="57" t="s">
        <v>90</v>
      </c>
      <c r="B20" s="12"/>
      <c r="C20" s="87">
        <f>SUM(C16:C19)</f>
        <v>1070218</v>
      </c>
      <c r="D20" s="70"/>
      <c r="E20" s="87">
        <f>SUM(E16:E19)</f>
        <v>1111998</v>
      </c>
      <c r="F20" s="70"/>
      <c r="G20" s="87">
        <f>SUM(G16:G19)</f>
        <v>1005087</v>
      </c>
      <c r="H20" s="70"/>
      <c r="I20" s="87">
        <f>SUM(I16:I19)</f>
        <v>1088406</v>
      </c>
      <c r="J20" s="66"/>
      <c r="L20" s="66"/>
    </row>
    <row r="21" spans="1:12" ht="21.5" x14ac:dyDescent="0.65">
      <c r="B21" s="55"/>
      <c r="J21" s="66"/>
      <c r="K21" s="66"/>
      <c r="L21" s="66"/>
    </row>
    <row r="22" spans="1:12" ht="22.75" customHeight="1" x14ac:dyDescent="0.7">
      <c r="A22" s="73" t="s">
        <v>198</v>
      </c>
      <c r="B22" s="55"/>
      <c r="C22" s="157">
        <f>C13-C20</f>
        <v>-15632</v>
      </c>
      <c r="D22" s="57"/>
      <c r="E22" s="157">
        <f>E13-E20</f>
        <v>-30423</v>
      </c>
      <c r="F22" s="57"/>
      <c r="G22" s="157">
        <f>G13-G20</f>
        <v>-12228</v>
      </c>
      <c r="H22" s="57"/>
      <c r="I22" s="157">
        <f>I13-I20</f>
        <v>-11627</v>
      </c>
      <c r="J22" s="66"/>
      <c r="L22" s="66"/>
    </row>
    <row r="23" spans="1:12" ht="22.75" customHeight="1" x14ac:dyDescent="0.65">
      <c r="A23" s="55" t="s">
        <v>91</v>
      </c>
      <c r="B23" s="12"/>
      <c r="C23" s="74">
        <v>-25530</v>
      </c>
      <c r="E23" s="74">
        <v>-29413</v>
      </c>
      <c r="G23" s="156">
        <v>-20777</v>
      </c>
      <c r="I23" s="156">
        <v>-24351</v>
      </c>
      <c r="J23" s="66"/>
      <c r="L23" s="66"/>
    </row>
    <row r="24" spans="1:12" ht="23.5" customHeight="1" x14ac:dyDescent="0.7">
      <c r="A24" s="57" t="s">
        <v>92</v>
      </c>
      <c r="B24" s="12"/>
      <c r="C24" s="88">
        <f>C22+C23</f>
        <v>-41162</v>
      </c>
      <c r="D24" s="70"/>
      <c r="E24" s="88">
        <f>E22+E23</f>
        <v>-59836</v>
      </c>
      <c r="F24" s="70"/>
      <c r="G24" s="88">
        <f>G22+G23</f>
        <v>-33005</v>
      </c>
      <c r="H24" s="70"/>
      <c r="I24" s="88">
        <f>I22+I23</f>
        <v>-35978</v>
      </c>
      <c r="J24" s="66"/>
      <c r="L24" s="66"/>
    </row>
    <row r="25" spans="1:12" ht="23.5" customHeight="1" x14ac:dyDescent="0.65">
      <c r="A25" s="55" t="s">
        <v>199</v>
      </c>
      <c r="B25" s="12"/>
      <c r="C25" s="76">
        <v>2089</v>
      </c>
      <c r="D25" s="63"/>
      <c r="E25" s="76">
        <v>346</v>
      </c>
      <c r="F25" s="63"/>
      <c r="G25" s="77">
        <v>9</v>
      </c>
      <c r="H25" s="63"/>
      <c r="I25" s="77">
        <v>-883</v>
      </c>
      <c r="J25" s="66"/>
      <c r="L25" s="66"/>
    </row>
    <row r="26" spans="1:12" ht="22.5" thickBot="1" x14ac:dyDescent="0.75">
      <c r="A26" s="57" t="s">
        <v>93</v>
      </c>
      <c r="B26" s="12"/>
      <c r="C26" s="89">
        <f>C24-C25</f>
        <v>-43251</v>
      </c>
      <c r="D26" s="69"/>
      <c r="E26" s="89">
        <f>E24-E25</f>
        <v>-60182</v>
      </c>
      <c r="F26" s="75"/>
      <c r="G26" s="89">
        <f>G24-G25</f>
        <v>-33014</v>
      </c>
      <c r="H26" s="75"/>
      <c r="I26" s="89">
        <f>I24-I25</f>
        <v>-35095</v>
      </c>
      <c r="J26" s="66"/>
      <c r="L26" s="66"/>
    </row>
    <row r="27" spans="1:12" ht="22.5" thickTop="1" x14ac:dyDescent="0.7">
      <c r="A27" s="57"/>
      <c r="B27" s="12"/>
      <c r="C27" s="69"/>
      <c r="D27" s="69"/>
      <c r="E27" s="69"/>
      <c r="F27" s="75"/>
      <c r="G27" s="75"/>
      <c r="H27" s="75"/>
      <c r="I27" s="75"/>
      <c r="J27" s="66"/>
      <c r="L27" s="66"/>
    </row>
    <row r="28" spans="1:12" ht="23.5" customHeight="1" x14ac:dyDescent="0.7">
      <c r="A28" s="73" t="s">
        <v>94</v>
      </c>
      <c r="B28" s="12"/>
      <c r="C28" s="69"/>
      <c r="D28" s="69"/>
      <c r="E28" s="69"/>
      <c r="F28" s="75"/>
      <c r="G28" s="75"/>
      <c r="H28" s="75"/>
      <c r="I28" s="75"/>
      <c r="J28" s="66"/>
      <c r="K28" s="66"/>
    </row>
    <row r="29" spans="1:12" ht="23.5" customHeight="1" x14ac:dyDescent="0.7">
      <c r="A29" s="78" t="s">
        <v>95</v>
      </c>
      <c r="B29" s="12"/>
      <c r="C29" s="69"/>
      <c r="D29" s="69"/>
      <c r="E29" s="69"/>
      <c r="F29" s="75"/>
      <c r="G29" s="75"/>
      <c r="H29" s="75"/>
      <c r="I29" s="75"/>
      <c r="J29" s="66"/>
      <c r="K29" s="79"/>
    </row>
    <row r="30" spans="1:12" ht="23.5" customHeight="1" x14ac:dyDescent="0.7">
      <c r="A30" s="78" t="s">
        <v>96</v>
      </c>
      <c r="B30" s="12"/>
      <c r="C30" s="69"/>
      <c r="D30" s="69"/>
      <c r="E30" s="69"/>
      <c r="F30" s="75"/>
      <c r="G30" s="75"/>
      <c r="H30" s="75"/>
      <c r="I30" s="75"/>
      <c r="J30" s="66"/>
    </row>
    <row r="31" spans="1:12" ht="23.5" customHeight="1" x14ac:dyDescent="0.65">
      <c r="A31" s="55" t="s">
        <v>97</v>
      </c>
      <c r="B31" s="12"/>
      <c r="C31" s="67">
        <v>-302</v>
      </c>
      <c r="D31" s="72"/>
      <c r="E31" s="67">
        <v>1371</v>
      </c>
      <c r="F31" s="64"/>
      <c r="G31" s="67">
        <v>0</v>
      </c>
      <c r="H31" s="64"/>
      <c r="I31" s="67">
        <v>0</v>
      </c>
      <c r="J31" s="66"/>
    </row>
    <row r="32" spans="1:12" ht="22.5" thickBot="1" x14ac:dyDescent="0.75">
      <c r="A32" s="57" t="s">
        <v>98</v>
      </c>
      <c r="B32" s="12"/>
      <c r="C32" s="89">
        <f>C26+C31</f>
        <v>-43553</v>
      </c>
      <c r="D32" s="72"/>
      <c r="E32" s="89">
        <f>E26+E31</f>
        <v>-58811</v>
      </c>
      <c r="F32" s="64"/>
      <c r="G32" s="89">
        <f>G26+G31</f>
        <v>-33014</v>
      </c>
      <c r="H32" s="64"/>
      <c r="I32" s="89">
        <f>I26+I31</f>
        <v>-35095</v>
      </c>
      <c r="J32" s="66"/>
    </row>
    <row r="33" spans="1:10" ht="23.5" customHeight="1" thickTop="1" x14ac:dyDescent="0.7">
      <c r="A33" s="53" t="s">
        <v>0</v>
      </c>
      <c r="J33" s="66"/>
    </row>
    <row r="34" spans="1:10" ht="23.5" customHeight="1" x14ac:dyDescent="0.7">
      <c r="A34" s="53" t="s">
        <v>78</v>
      </c>
      <c r="J34" s="66"/>
    </row>
    <row r="35" spans="1:10" ht="22.75" customHeight="1" x14ac:dyDescent="0.7">
      <c r="A35" s="53"/>
      <c r="J35" s="66"/>
    </row>
    <row r="36" spans="1:10" ht="23.5" customHeight="1" x14ac:dyDescent="0.7">
      <c r="A36" s="58"/>
      <c r="B36" s="12"/>
      <c r="C36" s="214" t="s">
        <v>2</v>
      </c>
      <c r="D36" s="214"/>
      <c r="E36" s="214"/>
      <c r="F36" s="59"/>
      <c r="G36" s="214" t="s">
        <v>3</v>
      </c>
      <c r="H36" s="214"/>
      <c r="I36" s="214"/>
      <c r="J36" s="66"/>
    </row>
    <row r="37" spans="1:10" ht="23.5" customHeight="1" x14ac:dyDescent="0.7">
      <c r="A37" s="58"/>
      <c r="B37" s="12"/>
      <c r="C37" s="215" t="s">
        <v>104</v>
      </c>
      <c r="D37" s="215"/>
      <c r="E37" s="215"/>
      <c r="F37" s="59"/>
      <c r="G37" s="215" t="s">
        <v>104</v>
      </c>
      <c r="H37" s="215"/>
      <c r="I37" s="215"/>
      <c r="J37" s="66"/>
    </row>
    <row r="38" spans="1:10" ht="23.5" customHeight="1" x14ac:dyDescent="0.7">
      <c r="A38" s="58"/>
      <c r="B38" s="12"/>
      <c r="C38" s="215" t="s">
        <v>4</v>
      </c>
      <c r="D38" s="215"/>
      <c r="E38" s="215"/>
      <c r="F38" s="59"/>
      <c r="G38" s="215" t="s">
        <v>4</v>
      </c>
      <c r="H38" s="215"/>
      <c r="I38" s="215"/>
      <c r="J38" s="66"/>
    </row>
    <row r="39" spans="1:10" ht="23.5" customHeight="1" x14ac:dyDescent="0.65">
      <c r="A39" s="58"/>
      <c r="B39" s="12"/>
      <c r="C39" s="60">
        <v>2569</v>
      </c>
      <c r="D39" s="60"/>
      <c r="E39" s="60">
        <v>2568</v>
      </c>
      <c r="F39" s="60"/>
      <c r="G39" s="60">
        <v>2569</v>
      </c>
      <c r="H39" s="60"/>
      <c r="I39" s="60">
        <v>2568</v>
      </c>
      <c r="J39" s="66"/>
    </row>
    <row r="40" spans="1:10" ht="23.5" customHeight="1" x14ac:dyDescent="0.7">
      <c r="A40" s="61"/>
      <c r="B40" s="55"/>
      <c r="C40" s="216" t="s">
        <v>9</v>
      </c>
      <c r="D40" s="216"/>
      <c r="E40" s="216"/>
      <c r="F40" s="216"/>
      <c r="G40" s="216"/>
      <c r="H40" s="216"/>
      <c r="I40" s="216"/>
      <c r="J40" s="66"/>
    </row>
    <row r="41" spans="1:10" ht="23.5" customHeight="1" x14ac:dyDescent="0.7">
      <c r="A41" s="57" t="s">
        <v>99</v>
      </c>
      <c r="B41" s="12"/>
      <c r="C41" s="63"/>
      <c r="D41" s="63"/>
      <c r="E41" s="63"/>
      <c r="F41" s="63"/>
      <c r="G41" s="63"/>
      <c r="H41" s="63"/>
      <c r="I41" s="63"/>
      <c r="J41" s="66"/>
    </row>
    <row r="42" spans="1:10" ht="23.5" customHeight="1" x14ac:dyDescent="0.65">
      <c r="A42" s="55" t="s">
        <v>100</v>
      </c>
      <c r="B42" s="12"/>
      <c r="C42" s="91">
        <f>C26-C43</f>
        <v>-43250</v>
      </c>
      <c r="D42" s="63"/>
      <c r="E42" s="91">
        <f>E26-E43</f>
        <v>-60181</v>
      </c>
      <c r="F42" s="63"/>
      <c r="G42" s="91">
        <f>G26</f>
        <v>-33014</v>
      </c>
      <c r="H42" s="63"/>
      <c r="I42" s="91">
        <f>I26</f>
        <v>-35095</v>
      </c>
      <c r="J42" s="66"/>
    </row>
    <row r="43" spans="1:10" ht="23.5" customHeight="1" x14ac:dyDescent="0.65">
      <c r="A43" s="55" t="s">
        <v>101</v>
      </c>
      <c r="B43" s="12"/>
      <c r="C43" s="80">
        <v>-1</v>
      </c>
      <c r="D43" s="63"/>
      <c r="E43" s="80">
        <v>-1</v>
      </c>
      <c r="F43" s="63"/>
      <c r="G43" s="80">
        <v>0</v>
      </c>
      <c r="H43" s="63"/>
      <c r="I43" s="80">
        <v>0</v>
      </c>
      <c r="J43" s="66"/>
    </row>
    <row r="44" spans="1:10" ht="23.5" customHeight="1" thickBot="1" x14ac:dyDescent="0.75">
      <c r="A44" s="57"/>
      <c r="B44" s="12"/>
      <c r="C44" s="90">
        <f>SUM(C42:C43)</f>
        <v>-43251</v>
      </c>
      <c r="D44" s="69"/>
      <c r="E44" s="90">
        <f>E26</f>
        <v>-60182</v>
      </c>
      <c r="F44" s="69"/>
      <c r="G44" s="90">
        <f>SUM(G42:G43)</f>
        <v>-33014</v>
      </c>
      <c r="H44" s="69"/>
      <c r="I44" s="90">
        <f>SUM(I42:I43)</f>
        <v>-35095</v>
      </c>
      <c r="J44" s="66"/>
    </row>
    <row r="45" spans="1:10" ht="22.75" customHeight="1" thickTop="1" x14ac:dyDescent="0.7">
      <c r="A45" s="57"/>
      <c r="B45" s="12"/>
      <c r="C45" s="69"/>
      <c r="D45" s="69"/>
      <c r="E45" s="69"/>
      <c r="F45" s="69"/>
      <c r="G45" s="69"/>
      <c r="H45" s="69"/>
      <c r="I45" s="69"/>
      <c r="J45" s="66"/>
    </row>
    <row r="46" spans="1:10" ht="23.5" customHeight="1" x14ac:dyDescent="0.7">
      <c r="A46" s="57" t="s">
        <v>102</v>
      </c>
      <c r="B46" s="12"/>
      <c r="C46" s="69"/>
      <c r="D46" s="69"/>
      <c r="E46" s="69"/>
      <c r="F46" s="69"/>
      <c r="G46" s="69"/>
      <c r="H46" s="69"/>
      <c r="I46" s="69"/>
      <c r="J46" s="66"/>
    </row>
    <row r="47" spans="1:10" ht="23.5" customHeight="1" x14ac:dyDescent="0.7">
      <c r="A47" s="55" t="s">
        <v>100</v>
      </c>
      <c r="B47" s="12"/>
      <c r="C47" s="91">
        <f>C32-C48</f>
        <v>-43552</v>
      </c>
      <c r="D47" s="69"/>
      <c r="E47" s="91">
        <f>E32-E48</f>
        <v>-58810</v>
      </c>
      <c r="F47" s="75"/>
      <c r="G47" s="91">
        <f>G32-G48</f>
        <v>-33014</v>
      </c>
      <c r="H47" s="75"/>
      <c r="I47" s="91">
        <f>I32-I48</f>
        <v>-35095</v>
      </c>
      <c r="J47" s="66"/>
    </row>
    <row r="48" spans="1:10" ht="23.5" customHeight="1" x14ac:dyDescent="0.65">
      <c r="A48" s="55" t="s">
        <v>101</v>
      </c>
      <c r="B48" s="12"/>
      <c r="C48" s="67">
        <v>-1</v>
      </c>
      <c r="D48" s="72"/>
      <c r="E48" s="67">
        <v>-1</v>
      </c>
      <c r="F48" s="64"/>
      <c r="G48" s="67">
        <v>0</v>
      </c>
      <c r="H48" s="64"/>
      <c r="I48" s="67">
        <v>0</v>
      </c>
      <c r="J48" s="66"/>
    </row>
    <row r="49" spans="1:15" ht="23.5" customHeight="1" thickBot="1" x14ac:dyDescent="0.75">
      <c r="A49" s="57"/>
      <c r="B49" s="12"/>
      <c r="C49" s="89">
        <f>SUM(C47:C48)</f>
        <v>-43553</v>
      </c>
      <c r="D49" s="69"/>
      <c r="E49" s="89">
        <f>SUM(E47:E48)</f>
        <v>-58811</v>
      </c>
      <c r="F49" s="75"/>
      <c r="G49" s="89">
        <f>G32</f>
        <v>-33014</v>
      </c>
      <c r="H49" s="75"/>
      <c r="I49" s="89">
        <f>I32</f>
        <v>-35095</v>
      </c>
      <c r="J49" s="66"/>
    </row>
    <row r="50" spans="1:15" ht="22.75" customHeight="1" thickTop="1" x14ac:dyDescent="0.7">
      <c r="A50" s="57"/>
      <c r="B50" s="12"/>
      <c r="C50" s="69"/>
      <c r="D50" s="69"/>
      <c r="E50" s="69"/>
      <c r="F50" s="69"/>
      <c r="G50" s="69"/>
      <c r="H50" s="69"/>
      <c r="I50" s="69"/>
      <c r="J50" s="66"/>
    </row>
    <row r="51" spans="1:15" s="84" customFormat="1" ht="23.5" customHeight="1" thickBot="1" x14ac:dyDescent="0.7">
      <c r="A51" s="81" t="s">
        <v>103</v>
      </c>
      <c r="B51" s="82"/>
      <c r="C51" s="92">
        <f>C42/'FS-3-5'!E82</f>
        <v>-8.7899357775790582E-2</v>
      </c>
      <c r="D51" s="83"/>
      <c r="E51" s="92">
        <f>E42/'FS-3-5'!G82</f>
        <v>-0.12230916185675961</v>
      </c>
      <c r="F51" s="83"/>
      <c r="G51" s="92">
        <f>G42/'FS-3-5'!I82</f>
        <v>-6.7096171043004638E-2</v>
      </c>
      <c r="H51" s="83"/>
      <c r="I51" s="92">
        <f>I42/'FS-3-5'!K82</f>
        <v>-7.1325501991707993E-2</v>
      </c>
      <c r="J51" s="66"/>
      <c r="O51" s="85"/>
    </row>
    <row r="52" spans="1:15" s="84" customFormat="1" ht="23.5" customHeight="1" thickTop="1" x14ac:dyDescent="0.7">
      <c r="A52" s="81"/>
      <c r="B52" s="82"/>
      <c r="C52" s="86"/>
      <c r="D52" s="86"/>
      <c r="E52" s="86"/>
      <c r="F52" s="86"/>
      <c r="G52" s="86"/>
      <c r="H52" s="86"/>
      <c r="I52" s="86"/>
      <c r="O52" s="85"/>
    </row>
    <row r="53" spans="1:15" ht="23.5" customHeight="1" x14ac:dyDescent="0.65">
      <c r="C53" s="66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6:E6"/>
    <mergeCell ref="G6:I6"/>
    <mergeCell ref="C40:I40"/>
    <mergeCell ref="C8:I8"/>
    <mergeCell ref="C36:E36"/>
    <mergeCell ref="G36:I36"/>
    <mergeCell ref="C37:E37"/>
    <mergeCell ref="G37:I37"/>
    <mergeCell ref="C38:E38"/>
    <mergeCell ref="G38:I38"/>
  </mergeCells>
  <pageMargins left="0.8" right="0.8" top="0.48" bottom="0.5" header="0.5" footer="0.5"/>
  <pageSetup paperSize="9" scale="94" firstPageNumber="8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2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51218-43B5-4A05-BA8C-8B39006CD0A0}">
  <sheetPr>
    <tabColor rgb="FF00FFFF"/>
    <pageSetUpPr fitToPage="1"/>
  </sheetPr>
  <dimension ref="A1:U27"/>
  <sheetViews>
    <sheetView view="pageBreakPreview" topLeftCell="A11" zoomScaleNormal="100" zoomScaleSheetLayoutView="100" workbookViewId="0">
      <selection activeCell="M6" sqref="M6"/>
    </sheetView>
  </sheetViews>
  <sheetFormatPr defaultRowHeight="23" customHeight="1" x14ac:dyDescent="0.8"/>
  <cols>
    <col min="1" max="1" width="39" style="160" customWidth="1"/>
    <col min="2" max="2" width="8.81640625" style="160" bestFit="1" customWidth="1"/>
    <col min="3" max="3" width="9.453125" style="160" customWidth="1"/>
    <col min="4" max="4" width="1" style="160" customWidth="1"/>
    <col min="5" max="5" width="8.81640625" style="160" bestFit="1" customWidth="1"/>
    <col min="6" max="6" width="1" style="160" customWidth="1"/>
    <col min="7" max="7" width="11" style="160" hidden="1" customWidth="1"/>
    <col min="8" max="8" width="1" style="160" hidden="1" customWidth="1"/>
    <col min="9" max="9" width="10.453125" style="160" customWidth="1"/>
    <col min="10" max="10" width="1" style="160" customWidth="1"/>
    <col min="11" max="11" width="10.453125" style="160" customWidth="1"/>
    <col min="12" max="12" width="1" style="160" customWidth="1"/>
    <col min="13" max="13" width="13.81640625" style="160" customWidth="1"/>
    <col min="14" max="14" width="1" style="160" customWidth="1"/>
    <col min="15" max="15" width="10.453125" style="160" customWidth="1"/>
    <col min="16" max="16" width="1" style="160" customWidth="1"/>
    <col min="17" max="17" width="14.81640625" style="160" customWidth="1"/>
    <col min="18" max="18" width="1" style="160" customWidth="1"/>
    <col min="19" max="19" width="10.453125" style="160" customWidth="1"/>
    <col min="20" max="20" width="1.453125" style="160" customWidth="1"/>
    <col min="21" max="244" width="8.81640625" style="160"/>
    <col min="245" max="245" width="38.453125" style="160" customWidth="1"/>
    <col min="246" max="246" width="1.453125" style="160" customWidth="1"/>
    <col min="247" max="247" width="9.453125" style="160" customWidth="1"/>
    <col min="248" max="248" width="1.453125" style="160" customWidth="1"/>
    <col min="249" max="249" width="8.453125" style="160" bestFit="1" customWidth="1"/>
    <col min="250" max="250" width="1.453125" style="160" customWidth="1"/>
    <col min="251" max="251" width="11.453125" style="160" customWidth="1"/>
    <col min="252" max="252" width="1.453125" style="160" customWidth="1"/>
    <col min="253" max="253" width="10.453125" style="160" bestFit="1" customWidth="1"/>
    <col min="254" max="254" width="1.453125" style="160" customWidth="1"/>
    <col min="255" max="255" width="12" style="160" customWidth="1"/>
    <col min="256" max="256" width="1.453125" style="160" customWidth="1"/>
    <col min="257" max="257" width="16.453125" style="160" bestFit="1" customWidth="1"/>
    <col min="258" max="258" width="1.453125" style="160" customWidth="1"/>
    <col min="259" max="259" width="10.453125" style="160" bestFit="1" customWidth="1"/>
    <col min="260" max="260" width="1.453125" style="160" customWidth="1"/>
    <col min="261" max="261" width="15.453125" style="160" customWidth="1"/>
    <col min="262" max="262" width="1.453125" style="160" customWidth="1"/>
    <col min="263" max="263" width="9.453125" style="160" customWidth="1"/>
    <col min="264" max="264" width="1.453125" style="160" customWidth="1"/>
    <col min="265" max="500" width="8.81640625" style="160"/>
    <col min="501" max="501" width="38.453125" style="160" customWidth="1"/>
    <col min="502" max="502" width="1.453125" style="160" customWidth="1"/>
    <col min="503" max="503" width="9.453125" style="160" customWidth="1"/>
    <col min="504" max="504" width="1.453125" style="160" customWidth="1"/>
    <col min="505" max="505" width="8.453125" style="160" bestFit="1" customWidth="1"/>
    <col min="506" max="506" width="1.453125" style="160" customWidth="1"/>
    <col min="507" max="507" width="11.453125" style="160" customWidth="1"/>
    <col min="508" max="508" width="1.453125" style="160" customWidth="1"/>
    <col min="509" max="509" width="10.453125" style="160" bestFit="1" customWidth="1"/>
    <col min="510" max="510" width="1.453125" style="160" customWidth="1"/>
    <col min="511" max="511" width="12" style="160" customWidth="1"/>
    <col min="512" max="512" width="1.453125" style="160" customWidth="1"/>
    <col min="513" max="513" width="16.453125" style="160" bestFit="1" customWidth="1"/>
    <col min="514" max="514" width="1.453125" style="160" customWidth="1"/>
    <col min="515" max="515" width="10.453125" style="160" bestFit="1" customWidth="1"/>
    <col min="516" max="516" width="1.453125" style="160" customWidth="1"/>
    <col min="517" max="517" width="15.453125" style="160" customWidth="1"/>
    <col min="518" max="518" width="1.453125" style="160" customWidth="1"/>
    <col min="519" max="519" width="9.453125" style="160" customWidth="1"/>
    <col min="520" max="520" width="1.453125" style="160" customWidth="1"/>
    <col min="521" max="756" width="8.81640625" style="160"/>
    <col min="757" max="757" width="38.453125" style="160" customWidth="1"/>
    <col min="758" max="758" width="1.453125" style="160" customWidth="1"/>
    <col min="759" max="759" width="9.453125" style="160" customWidth="1"/>
    <col min="760" max="760" width="1.453125" style="160" customWidth="1"/>
    <col min="761" max="761" width="8.453125" style="160" bestFit="1" customWidth="1"/>
    <col min="762" max="762" width="1.453125" style="160" customWidth="1"/>
    <col min="763" max="763" width="11.453125" style="160" customWidth="1"/>
    <col min="764" max="764" width="1.453125" style="160" customWidth="1"/>
    <col min="765" max="765" width="10.453125" style="160" bestFit="1" customWidth="1"/>
    <col min="766" max="766" width="1.453125" style="160" customWidth="1"/>
    <col min="767" max="767" width="12" style="160" customWidth="1"/>
    <col min="768" max="768" width="1.453125" style="160" customWidth="1"/>
    <col min="769" max="769" width="16.453125" style="160" bestFit="1" customWidth="1"/>
    <col min="770" max="770" width="1.453125" style="160" customWidth="1"/>
    <col min="771" max="771" width="10.453125" style="160" bestFit="1" customWidth="1"/>
    <col min="772" max="772" width="1.453125" style="160" customWidth="1"/>
    <col min="773" max="773" width="15.453125" style="160" customWidth="1"/>
    <col min="774" max="774" width="1.453125" style="160" customWidth="1"/>
    <col min="775" max="775" width="9.453125" style="160" customWidth="1"/>
    <col min="776" max="776" width="1.453125" style="160" customWidth="1"/>
    <col min="777" max="1012" width="8.81640625" style="160"/>
    <col min="1013" max="1013" width="38.453125" style="160" customWidth="1"/>
    <col min="1014" max="1014" width="1.453125" style="160" customWidth="1"/>
    <col min="1015" max="1015" width="9.453125" style="160" customWidth="1"/>
    <col min="1016" max="1016" width="1.453125" style="160" customWidth="1"/>
    <col min="1017" max="1017" width="8.453125" style="160" bestFit="1" customWidth="1"/>
    <col min="1018" max="1018" width="1.453125" style="160" customWidth="1"/>
    <col min="1019" max="1019" width="11.453125" style="160" customWidth="1"/>
    <col min="1020" max="1020" width="1.453125" style="160" customWidth="1"/>
    <col min="1021" max="1021" width="10.453125" style="160" bestFit="1" customWidth="1"/>
    <col min="1022" max="1022" width="1.453125" style="160" customWidth="1"/>
    <col min="1023" max="1023" width="12" style="160" customWidth="1"/>
    <col min="1024" max="1024" width="1.453125" style="160" customWidth="1"/>
    <col min="1025" max="1025" width="16.453125" style="160" bestFit="1" customWidth="1"/>
    <col min="1026" max="1026" width="1.453125" style="160" customWidth="1"/>
    <col min="1027" max="1027" width="10.453125" style="160" bestFit="1" customWidth="1"/>
    <col min="1028" max="1028" width="1.453125" style="160" customWidth="1"/>
    <col min="1029" max="1029" width="15.453125" style="160" customWidth="1"/>
    <col min="1030" max="1030" width="1.453125" style="160" customWidth="1"/>
    <col min="1031" max="1031" width="9.453125" style="160" customWidth="1"/>
    <col min="1032" max="1032" width="1.453125" style="160" customWidth="1"/>
    <col min="1033" max="1268" width="8.81640625" style="160"/>
    <col min="1269" max="1269" width="38.453125" style="160" customWidth="1"/>
    <col min="1270" max="1270" width="1.453125" style="160" customWidth="1"/>
    <col min="1271" max="1271" width="9.453125" style="160" customWidth="1"/>
    <col min="1272" max="1272" width="1.453125" style="160" customWidth="1"/>
    <col min="1273" max="1273" width="8.453125" style="160" bestFit="1" customWidth="1"/>
    <col min="1274" max="1274" width="1.453125" style="160" customWidth="1"/>
    <col min="1275" max="1275" width="11.453125" style="160" customWidth="1"/>
    <col min="1276" max="1276" width="1.453125" style="160" customWidth="1"/>
    <col min="1277" max="1277" width="10.453125" style="160" bestFit="1" customWidth="1"/>
    <col min="1278" max="1278" width="1.453125" style="160" customWidth="1"/>
    <col min="1279" max="1279" width="12" style="160" customWidth="1"/>
    <col min="1280" max="1280" width="1.453125" style="160" customWidth="1"/>
    <col min="1281" max="1281" width="16.453125" style="160" bestFit="1" customWidth="1"/>
    <col min="1282" max="1282" width="1.453125" style="160" customWidth="1"/>
    <col min="1283" max="1283" width="10.453125" style="160" bestFit="1" customWidth="1"/>
    <col min="1284" max="1284" width="1.453125" style="160" customWidth="1"/>
    <col min="1285" max="1285" width="15.453125" style="160" customWidth="1"/>
    <col min="1286" max="1286" width="1.453125" style="160" customWidth="1"/>
    <col min="1287" max="1287" width="9.453125" style="160" customWidth="1"/>
    <col min="1288" max="1288" width="1.453125" style="160" customWidth="1"/>
    <col min="1289" max="1524" width="8.81640625" style="160"/>
    <col min="1525" max="1525" width="38.453125" style="160" customWidth="1"/>
    <col min="1526" max="1526" width="1.453125" style="160" customWidth="1"/>
    <col min="1527" max="1527" width="9.453125" style="160" customWidth="1"/>
    <col min="1528" max="1528" width="1.453125" style="160" customWidth="1"/>
    <col min="1529" max="1529" width="8.453125" style="160" bestFit="1" customWidth="1"/>
    <col min="1530" max="1530" width="1.453125" style="160" customWidth="1"/>
    <col min="1531" max="1531" width="11.453125" style="160" customWidth="1"/>
    <col min="1532" max="1532" width="1.453125" style="160" customWidth="1"/>
    <col min="1533" max="1533" width="10.453125" style="160" bestFit="1" customWidth="1"/>
    <col min="1534" max="1534" width="1.453125" style="160" customWidth="1"/>
    <col min="1535" max="1535" width="12" style="160" customWidth="1"/>
    <col min="1536" max="1536" width="1.453125" style="160" customWidth="1"/>
    <col min="1537" max="1537" width="16.453125" style="160" bestFit="1" customWidth="1"/>
    <col min="1538" max="1538" width="1.453125" style="160" customWidth="1"/>
    <col min="1539" max="1539" width="10.453125" style="160" bestFit="1" customWidth="1"/>
    <col min="1540" max="1540" width="1.453125" style="160" customWidth="1"/>
    <col min="1541" max="1541" width="15.453125" style="160" customWidth="1"/>
    <col min="1542" max="1542" width="1.453125" style="160" customWidth="1"/>
    <col min="1543" max="1543" width="9.453125" style="160" customWidth="1"/>
    <col min="1544" max="1544" width="1.453125" style="160" customWidth="1"/>
    <col min="1545" max="1780" width="8.81640625" style="160"/>
    <col min="1781" max="1781" width="38.453125" style="160" customWidth="1"/>
    <col min="1782" max="1782" width="1.453125" style="160" customWidth="1"/>
    <col min="1783" max="1783" width="9.453125" style="160" customWidth="1"/>
    <col min="1784" max="1784" width="1.453125" style="160" customWidth="1"/>
    <col min="1785" max="1785" width="8.453125" style="160" bestFit="1" customWidth="1"/>
    <col min="1786" max="1786" width="1.453125" style="160" customWidth="1"/>
    <col min="1787" max="1787" width="11.453125" style="160" customWidth="1"/>
    <col min="1788" max="1788" width="1.453125" style="160" customWidth="1"/>
    <col min="1789" max="1789" width="10.453125" style="160" bestFit="1" customWidth="1"/>
    <col min="1790" max="1790" width="1.453125" style="160" customWidth="1"/>
    <col min="1791" max="1791" width="12" style="160" customWidth="1"/>
    <col min="1792" max="1792" width="1.453125" style="160" customWidth="1"/>
    <col min="1793" max="1793" width="16.453125" style="160" bestFit="1" customWidth="1"/>
    <col min="1794" max="1794" width="1.453125" style="160" customWidth="1"/>
    <col min="1795" max="1795" width="10.453125" style="160" bestFit="1" customWidth="1"/>
    <col min="1796" max="1796" width="1.453125" style="160" customWidth="1"/>
    <col min="1797" max="1797" width="15.453125" style="160" customWidth="1"/>
    <col min="1798" max="1798" width="1.453125" style="160" customWidth="1"/>
    <col min="1799" max="1799" width="9.453125" style="160" customWidth="1"/>
    <col min="1800" max="1800" width="1.453125" style="160" customWidth="1"/>
    <col min="1801" max="2036" width="8.81640625" style="160"/>
    <col min="2037" max="2037" width="38.453125" style="160" customWidth="1"/>
    <col min="2038" max="2038" width="1.453125" style="160" customWidth="1"/>
    <col min="2039" max="2039" width="9.453125" style="160" customWidth="1"/>
    <col min="2040" max="2040" width="1.453125" style="160" customWidth="1"/>
    <col min="2041" max="2041" width="8.453125" style="160" bestFit="1" customWidth="1"/>
    <col min="2042" max="2042" width="1.453125" style="160" customWidth="1"/>
    <col min="2043" max="2043" width="11.453125" style="160" customWidth="1"/>
    <col min="2044" max="2044" width="1.453125" style="160" customWidth="1"/>
    <col min="2045" max="2045" width="10.453125" style="160" bestFit="1" customWidth="1"/>
    <col min="2046" max="2046" width="1.453125" style="160" customWidth="1"/>
    <col min="2047" max="2047" width="12" style="160" customWidth="1"/>
    <col min="2048" max="2048" width="1.453125" style="160" customWidth="1"/>
    <col min="2049" max="2049" width="16.453125" style="160" bestFit="1" customWidth="1"/>
    <col min="2050" max="2050" width="1.453125" style="160" customWidth="1"/>
    <col min="2051" max="2051" width="10.453125" style="160" bestFit="1" customWidth="1"/>
    <col min="2052" max="2052" width="1.453125" style="160" customWidth="1"/>
    <col min="2053" max="2053" width="15.453125" style="160" customWidth="1"/>
    <col min="2054" max="2054" width="1.453125" style="160" customWidth="1"/>
    <col min="2055" max="2055" width="9.453125" style="160" customWidth="1"/>
    <col min="2056" max="2056" width="1.453125" style="160" customWidth="1"/>
    <col min="2057" max="2292" width="8.81640625" style="160"/>
    <col min="2293" max="2293" width="38.453125" style="160" customWidth="1"/>
    <col min="2294" max="2294" width="1.453125" style="160" customWidth="1"/>
    <col min="2295" max="2295" width="9.453125" style="160" customWidth="1"/>
    <col min="2296" max="2296" width="1.453125" style="160" customWidth="1"/>
    <col min="2297" max="2297" width="8.453125" style="160" bestFit="1" customWidth="1"/>
    <col min="2298" max="2298" width="1.453125" style="160" customWidth="1"/>
    <col min="2299" max="2299" width="11.453125" style="160" customWidth="1"/>
    <col min="2300" max="2300" width="1.453125" style="160" customWidth="1"/>
    <col min="2301" max="2301" width="10.453125" style="160" bestFit="1" customWidth="1"/>
    <col min="2302" max="2302" width="1.453125" style="160" customWidth="1"/>
    <col min="2303" max="2303" width="12" style="160" customWidth="1"/>
    <col min="2304" max="2304" width="1.453125" style="160" customWidth="1"/>
    <col min="2305" max="2305" width="16.453125" style="160" bestFit="1" customWidth="1"/>
    <col min="2306" max="2306" width="1.453125" style="160" customWidth="1"/>
    <col min="2307" max="2307" width="10.453125" style="160" bestFit="1" customWidth="1"/>
    <col min="2308" max="2308" width="1.453125" style="160" customWidth="1"/>
    <col min="2309" max="2309" width="15.453125" style="160" customWidth="1"/>
    <col min="2310" max="2310" width="1.453125" style="160" customWidth="1"/>
    <col min="2311" max="2311" width="9.453125" style="160" customWidth="1"/>
    <col min="2312" max="2312" width="1.453125" style="160" customWidth="1"/>
    <col min="2313" max="2548" width="8.81640625" style="160"/>
    <col min="2549" max="2549" width="38.453125" style="160" customWidth="1"/>
    <col min="2550" max="2550" width="1.453125" style="160" customWidth="1"/>
    <col min="2551" max="2551" width="9.453125" style="160" customWidth="1"/>
    <col min="2552" max="2552" width="1.453125" style="160" customWidth="1"/>
    <col min="2553" max="2553" width="8.453125" style="160" bestFit="1" customWidth="1"/>
    <col min="2554" max="2554" width="1.453125" style="160" customWidth="1"/>
    <col min="2555" max="2555" width="11.453125" style="160" customWidth="1"/>
    <col min="2556" max="2556" width="1.453125" style="160" customWidth="1"/>
    <col min="2557" max="2557" width="10.453125" style="160" bestFit="1" customWidth="1"/>
    <col min="2558" max="2558" width="1.453125" style="160" customWidth="1"/>
    <col min="2559" max="2559" width="12" style="160" customWidth="1"/>
    <col min="2560" max="2560" width="1.453125" style="160" customWidth="1"/>
    <col min="2561" max="2561" width="16.453125" style="160" bestFit="1" customWidth="1"/>
    <col min="2562" max="2562" width="1.453125" style="160" customWidth="1"/>
    <col min="2563" max="2563" width="10.453125" style="160" bestFit="1" customWidth="1"/>
    <col min="2564" max="2564" width="1.453125" style="160" customWidth="1"/>
    <col min="2565" max="2565" width="15.453125" style="160" customWidth="1"/>
    <col min="2566" max="2566" width="1.453125" style="160" customWidth="1"/>
    <col min="2567" max="2567" width="9.453125" style="160" customWidth="1"/>
    <col min="2568" max="2568" width="1.453125" style="160" customWidth="1"/>
    <col min="2569" max="2804" width="8.81640625" style="160"/>
    <col min="2805" max="2805" width="38.453125" style="160" customWidth="1"/>
    <col min="2806" max="2806" width="1.453125" style="160" customWidth="1"/>
    <col min="2807" max="2807" width="9.453125" style="160" customWidth="1"/>
    <col min="2808" max="2808" width="1.453125" style="160" customWidth="1"/>
    <col min="2809" max="2809" width="8.453125" style="160" bestFit="1" customWidth="1"/>
    <col min="2810" max="2810" width="1.453125" style="160" customWidth="1"/>
    <col min="2811" max="2811" width="11.453125" style="160" customWidth="1"/>
    <col min="2812" max="2812" width="1.453125" style="160" customWidth="1"/>
    <col min="2813" max="2813" width="10.453125" style="160" bestFit="1" customWidth="1"/>
    <col min="2814" max="2814" width="1.453125" style="160" customWidth="1"/>
    <col min="2815" max="2815" width="12" style="160" customWidth="1"/>
    <col min="2816" max="2816" width="1.453125" style="160" customWidth="1"/>
    <col min="2817" max="2817" width="16.453125" style="160" bestFit="1" customWidth="1"/>
    <col min="2818" max="2818" width="1.453125" style="160" customWidth="1"/>
    <col min="2819" max="2819" width="10.453125" style="160" bestFit="1" customWidth="1"/>
    <col min="2820" max="2820" width="1.453125" style="160" customWidth="1"/>
    <col min="2821" max="2821" width="15.453125" style="160" customWidth="1"/>
    <col min="2822" max="2822" width="1.453125" style="160" customWidth="1"/>
    <col min="2823" max="2823" width="9.453125" style="160" customWidth="1"/>
    <col min="2824" max="2824" width="1.453125" style="160" customWidth="1"/>
    <col min="2825" max="3060" width="8.81640625" style="160"/>
    <col min="3061" max="3061" width="38.453125" style="160" customWidth="1"/>
    <col min="3062" max="3062" width="1.453125" style="160" customWidth="1"/>
    <col min="3063" max="3063" width="9.453125" style="160" customWidth="1"/>
    <col min="3064" max="3064" width="1.453125" style="160" customWidth="1"/>
    <col min="3065" max="3065" width="8.453125" style="160" bestFit="1" customWidth="1"/>
    <col min="3066" max="3066" width="1.453125" style="160" customWidth="1"/>
    <col min="3067" max="3067" width="11.453125" style="160" customWidth="1"/>
    <col min="3068" max="3068" width="1.453125" style="160" customWidth="1"/>
    <col min="3069" max="3069" width="10.453125" style="160" bestFit="1" customWidth="1"/>
    <col min="3070" max="3070" width="1.453125" style="160" customWidth="1"/>
    <col min="3071" max="3071" width="12" style="160" customWidth="1"/>
    <col min="3072" max="3072" width="1.453125" style="160" customWidth="1"/>
    <col min="3073" max="3073" width="16.453125" style="160" bestFit="1" customWidth="1"/>
    <col min="3074" max="3074" width="1.453125" style="160" customWidth="1"/>
    <col min="3075" max="3075" width="10.453125" style="160" bestFit="1" customWidth="1"/>
    <col min="3076" max="3076" width="1.453125" style="160" customWidth="1"/>
    <col min="3077" max="3077" width="15.453125" style="160" customWidth="1"/>
    <col min="3078" max="3078" width="1.453125" style="160" customWidth="1"/>
    <col min="3079" max="3079" width="9.453125" style="160" customWidth="1"/>
    <col min="3080" max="3080" width="1.453125" style="160" customWidth="1"/>
    <col min="3081" max="3316" width="8.81640625" style="160"/>
    <col min="3317" max="3317" width="38.453125" style="160" customWidth="1"/>
    <col min="3318" max="3318" width="1.453125" style="160" customWidth="1"/>
    <col min="3319" max="3319" width="9.453125" style="160" customWidth="1"/>
    <col min="3320" max="3320" width="1.453125" style="160" customWidth="1"/>
    <col min="3321" max="3321" width="8.453125" style="160" bestFit="1" customWidth="1"/>
    <col min="3322" max="3322" width="1.453125" style="160" customWidth="1"/>
    <col min="3323" max="3323" width="11.453125" style="160" customWidth="1"/>
    <col min="3324" max="3324" width="1.453125" style="160" customWidth="1"/>
    <col min="3325" max="3325" width="10.453125" style="160" bestFit="1" customWidth="1"/>
    <col min="3326" max="3326" width="1.453125" style="160" customWidth="1"/>
    <col min="3327" max="3327" width="12" style="160" customWidth="1"/>
    <col min="3328" max="3328" width="1.453125" style="160" customWidth="1"/>
    <col min="3329" max="3329" width="16.453125" style="160" bestFit="1" customWidth="1"/>
    <col min="3330" max="3330" width="1.453125" style="160" customWidth="1"/>
    <col min="3331" max="3331" width="10.453125" style="160" bestFit="1" customWidth="1"/>
    <col min="3332" max="3332" width="1.453125" style="160" customWidth="1"/>
    <col min="3333" max="3333" width="15.453125" style="160" customWidth="1"/>
    <col min="3334" max="3334" width="1.453125" style="160" customWidth="1"/>
    <col min="3335" max="3335" width="9.453125" style="160" customWidth="1"/>
    <col min="3336" max="3336" width="1.453125" style="160" customWidth="1"/>
    <col min="3337" max="3572" width="8.81640625" style="160"/>
    <col min="3573" max="3573" width="38.453125" style="160" customWidth="1"/>
    <col min="3574" max="3574" width="1.453125" style="160" customWidth="1"/>
    <col min="3575" max="3575" width="9.453125" style="160" customWidth="1"/>
    <col min="3576" max="3576" width="1.453125" style="160" customWidth="1"/>
    <col min="3577" max="3577" width="8.453125" style="160" bestFit="1" customWidth="1"/>
    <col min="3578" max="3578" width="1.453125" style="160" customWidth="1"/>
    <col min="3579" max="3579" width="11.453125" style="160" customWidth="1"/>
    <col min="3580" max="3580" width="1.453125" style="160" customWidth="1"/>
    <col min="3581" max="3581" width="10.453125" style="160" bestFit="1" customWidth="1"/>
    <col min="3582" max="3582" width="1.453125" style="160" customWidth="1"/>
    <col min="3583" max="3583" width="12" style="160" customWidth="1"/>
    <col min="3584" max="3584" width="1.453125" style="160" customWidth="1"/>
    <col min="3585" max="3585" width="16.453125" style="160" bestFit="1" customWidth="1"/>
    <col min="3586" max="3586" width="1.453125" style="160" customWidth="1"/>
    <col min="3587" max="3587" width="10.453125" style="160" bestFit="1" customWidth="1"/>
    <col min="3588" max="3588" width="1.453125" style="160" customWidth="1"/>
    <col min="3589" max="3589" width="15.453125" style="160" customWidth="1"/>
    <col min="3590" max="3590" width="1.453125" style="160" customWidth="1"/>
    <col min="3591" max="3591" width="9.453125" style="160" customWidth="1"/>
    <col min="3592" max="3592" width="1.453125" style="160" customWidth="1"/>
    <col min="3593" max="3828" width="8.81640625" style="160"/>
    <col min="3829" max="3829" width="38.453125" style="160" customWidth="1"/>
    <col min="3830" max="3830" width="1.453125" style="160" customWidth="1"/>
    <col min="3831" max="3831" width="9.453125" style="160" customWidth="1"/>
    <col min="3832" max="3832" width="1.453125" style="160" customWidth="1"/>
    <col min="3833" max="3833" width="8.453125" style="160" bestFit="1" customWidth="1"/>
    <col min="3834" max="3834" width="1.453125" style="160" customWidth="1"/>
    <col min="3835" max="3835" width="11.453125" style="160" customWidth="1"/>
    <col min="3836" max="3836" width="1.453125" style="160" customWidth="1"/>
    <col min="3837" max="3837" width="10.453125" style="160" bestFit="1" customWidth="1"/>
    <col min="3838" max="3838" width="1.453125" style="160" customWidth="1"/>
    <col min="3839" max="3839" width="12" style="160" customWidth="1"/>
    <col min="3840" max="3840" width="1.453125" style="160" customWidth="1"/>
    <col min="3841" max="3841" width="16.453125" style="160" bestFit="1" customWidth="1"/>
    <col min="3842" max="3842" width="1.453125" style="160" customWidth="1"/>
    <col min="3843" max="3843" width="10.453125" style="160" bestFit="1" customWidth="1"/>
    <col min="3844" max="3844" width="1.453125" style="160" customWidth="1"/>
    <col min="3845" max="3845" width="15.453125" style="160" customWidth="1"/>
    <col min="3846" max="3846" width="1.453125" style="160" customWidth="1"/>
    <col min="3847" max="3847" width="9.453125" style="160" customWidth="1"/>
    <col min="3848" max="3848" width="1.453125" style="160" customWidth="1"/>
    <col min="3849" max="4084" width="8.81640625" style="160"/>
    <col min="4085" max="4085" width="38.453125" style="160" customWidth="1"/>
    <col min="4086" max="4086" width="1.453125" style="160" customWidth="1"/>
    <col min="4087" max="4087" width="9.453125" style="160" customWidth="1"/>
    <col min="4088" max="4088" width="1.453125" style="160" customWidth="1"/>
    <col min="4089" max="4089" width="8.453125" style="160" bestFit="1" customWidth="1"/>
    <col min="4090" max="4090" width="1.453125" style="160" customWidth="1"/>
    <col min="4091" max="4091" width="11.453125" style="160" customWidth="1"/>
    <col min="4092" max="4092" width="1.453125" style="160" customWidth="1"/>
    <col min="4093" max="4093" width="10.453125" style="160" bestFit="1" customWidth="1"/>
    <col min="4094" max="4094" width="1.453125" style="160" customWidth="1"/>
    <col min="4095" max="4095" width="12" style="160" customWidth="1"/>
    <col min="4096" max="4096" width="1.453125" style="160" customWidth="1"/>
    <col min="4097" max="4097" width="16.453125" style="160" bestFit="1" customWidth="1"/>
    <col min="4098" max="4098" width="1.453125" style="160" customWidth="1"/>
    <col min="4099" max="4099" width="10.453125" style="160" bestFit="1" customWidth="1"/>
    <col min="4100" max="4100" width="1.453125" style="160" customWidth="1"/>
    <col min="4101" max="4101" width="15.453125" style="160" customWidth="1"/>
    <col min="4102" max="4102" width="1.453125" style="160" customWidth="1"/>
    <col min="4103" max="4103" width="9.453125" style="160" customWidth="1"/>
    <col min="4104" max="4104" width="1.453125" style="160" customWidth="1"/>
    <col min="4105" max="4340" width="8.81640625" style="160"/>
    <col min="4341" max="4341" width="38.453125" style="160" customWidth="1"/>
    <col min="4342" max="4342" width="1.453125" style="160" customWidth="1"/>
    <col min="4343" max="4343" width="9.453125" style="160" customWidth="1"/>
    <col min="4344" max="4344" width="1.453125" style="160" customWidth="1"/>
    <col min="4345" max="4345" width="8.453125" style="160" bestFit="1" customWidth="1"/>
    <col min="4346" max="4346" width="1.453125" style="160" customWidth="1"/>
    <col min="4347" max="4347" width="11.453125" style="160" customWidth="1"/>
    <col min="4348" max="4348" width="1.453125" style="160" customWidth="1"/>
    <col min="4349" max="4349" width="10.453125" style="160" bestFit="1" customWidth="1"/>
    <col min="4350" max="4350" width="1.453125" style="160" customWidth="1"/>
    <col min="4351" max="4351" width="12" style="160" customWidth="1"/>
    <col min="4352" max="4352" width="1.453125" style="160" customWidth="1"/>
    <col min="4353" max="4353" width="16.453125" style="160" bestFit="1" customWidth="1"/>
    <col min="4354" max="4354" width="1.453125" style="160" customWidth="1"/>
    <col min="4355" max="4355" width="10.453125" style="160" bestFit="1" customWidth="1"/>
    <col min="4356" max="4356" width="1.453125" style="160" customWidth="1"/>
    <col min="4357" max="4357" width="15.453125" style="160" customWidth="1"/>
    <col min="4358" max="4358" width="1.453125" style="160" customWidth="1"/>
    <col min="4359" max="4359" width="9.453125" style="160" customWidth="1"/>
    <col min="4360" max="4360" width="1.453125" style="160" customWidth="1"/>
    <col min="4361" max="4596" width="8.81640625" style="160"/>
    <col min="4597" max="4597" width="38.453125" style="160" customWidth="1"/>
    <col min="4598" max="4598" width="1.453125" style="160" customWidth="1"/>
    <col min="4599" max="4599" width="9.453125" style="160" customWidth="1"/>
    <col min="4600" max="4600" width="1.453125" style="160" customWidth="1"/>
    <col min="4601" max="4601" width="8.453125" style="160" bestFit="1" customWidth="1"/>
    <col min="4602" max="4602" width="1.453125" style="160" customWidth="1"/>
    <col min="4603" max="4603" width="11.453125" style="160" customWidth="1"/>
    <col min="4604" max="4604" width="1.453125" style="160" customWidth="1"/>
    <col min="4605" max="4605" width="10.453125" style="160" bestFit="1" customWidth="1"/>
    <col min="4606" max="4606" width="1.453125" style="160" customWidth="1"/>
    <col min="4607" max="4607" width="12" style="160" customWidth="1"/>
    <col min="4608" max="4608" width="1.453125" style="160" customWidth="1"/>
    <col min="4609" max="4609" width="16.453125" style="160" bestFit="1" customWidth="1"/>
    <col min="4610" max="4610" width="1.453125" style="160" customWidth="1"/>
    <col min="4611" max="4611" width="10.453125" style="160" bestFit="1" customWidth="1"/>
    <col min="4612" max="4612" width="1.453125" style="160" customWidth="1"/>
    <col min="4613" max="4613" width="15.453125" style="160" customWidth="1"/>
    <col min="4614" max="4614" width="1.453125" style="160" customWidth="1"/>
    <col min="4615" max="4615" width="9.453125" style="160" customWidth="1"/>
    <col min="4616" max="4616" width="1.453125" style="160" customWidth="1"/>
    <col min="4617" max="4852" width="8.81640625" style="160"/>
    <col min="4853" max="4853" width="38.453125" style="160" customWidth="1"/>
    <col min="4854" max="4854" width="1.453125" style="160" customWidth="1"/>
    <col min="4855" max="4855" width="9.453125" style="160" customWidth="1"/>
    <col min="4856" max="4856" width="1.453125" style="160" customWidth="1"/>
    <col min="4857" max="4857" width="8.453125" style="160" bestFit="1" customWidth="1"/>
    <col min="4858" max="4858" width="1.453125" style="160" customWidth="1"/>
    <col min="4859" max="4859" width="11.453125" style="160" customWidth="1"/>
    <col min="4860" max="4860" width="1.453125" style="160" customWidth="1"/>
    <col min="4861" max="4861" width="10.453125" style="160" bestFit="1" customWidth="1"/>
    <col min="4862" max="4862" width="1.453125" style="160" customWidth="1"/>
    <col min="4863" max="4863" width="12" style="160" customWidth="1"/>
    <col min="4864" max="4864" width="1.453125" style="160" customWidth="1"/>
    <col min="4865" max="4865" width="16.453125" style="160" bestFit="1" customWidth="1"/>
    <col min="4866" max="4866" width="1.453125" style="160" customWidth="1"/>
    <col min="4867" max="4867" width="10.453125" style="160" bestFit="1" customWidth="1"/>
    <col min="4868" max="4868" width="1.453125" style="160" customWidth="1"/>
    <col min="4869" max="4869" width="15.453125" style="160" customWidth="1"/>
    <col min="4870" max="4870" width="1.453125" style="160" customWidth="1"/>
    <col min="4871" max="4871" width="9.453125" style="160" customWidth="1"/>
    <col min="4872" max="4872" width="1.453125" style="160" customWidth="1"/>
    <col min="4873" max="5108" width="8.81640625" style="160"/>
    <col min="5109" max="5109" width="38.453125" style="160" customWidth="1"/>
    <col min="5110" max="5110" width="1.453125" style="160" customWidth="1"/>
    <col min="5111" max="5111" width="9.453125" style="160" customWidth="1"/>
    <col min="5112" max="5112" width="1.453125" style="160" customWidth="1"/>
    <col min="5113" max="5113" width="8.453125" style="160" bestFit="1" customWidth="1"/>
    <col min="5114" max="5114" width="1.453125" style="160" customWidth="1"/>
    <col min="5115" max="5115" width="11.453125" style="160" customWidth="1"/>
    <col min="5116" max="5116" width="1.453125" style="160" customWidth="1"/>
    <col min="5117" max="5117" width="10.453125" style="160" bestFit="1" customWidth="1"/>
    <col min="5118" max="5118" width="1.453125" style="160" customWidth="1"/>
    <col min="5119" max="5119" width="12" style="160" customWidth="1"/>
    <col min="5120" max="5120" width="1.453125" style="160" customWidth="1"/>
    <col min="5121" max="5121" width="16.453125" style="160" bestFit="1" customWidth="1"/>
    <col min="5122" max="5122" width="1.453125" style="160" customWidth="1"/>
    <col min="5123" max="5123" width="10.453125" style="160" bestFit="1" customWidth="1"/>
    <col min="5124" max="5124" width="1.453125" style="160" customWidth="1"/>
    <col min="5125" max="5125" width="15.453125" style="160" customWidth="1"/>
    <col min="5126" max="5126" width="1.453125" style="160" customWidth="1"/>
    <col min="5127" max="5127" width="9.453125" style="160" customWidth="1"/>
    <col min="5128" max="5128" width="1.453125" style="160" customWidth="1"/>
    <col min="5129" max="5364" width="8.81640625" style="160"/>
    <col min="5365" max="5365" width="38.453125" style="160" customWidth="1"/>
    <col min="5366" max="5366" width="1.453125" style="160" customWidth="1"/>
    <col min="5367" max="5367" width="9.453125" style="160" customWidth="1"/>
    <col min="5368" max="5368" width="1.453125" style="160" customWidth="1"/>
    <col min="5369" max="5369" width="8.453125" style="160" bestFit="1" customWidth="1"/>
    <col min="5370" max="5370" width="1.453125" style="160" customWidth="1"/>
    <col min="5371" max="5371" width="11.453125" style="160" customWidth="1"/>
    <col min="5372" max="5372" width="1.453125" style="160" customWidth="1"/>
    <col min="5373" max="5373" width="10.453125" style="160" bestFit="1" customWidth="1"/>
    <col min="5374" max="5374" width="1.453125" style="160" customWidth="1"/>
    <col min="5375" max="5375" width="12" style="160" customWidth="1"/>
    <col min="5376" max="5376" width="1.453125" style="160" customWidth="1"/>
    <col min="5377" max="5377" width="16.453125" style="160" bestFit="1" customWidth="1"/>
    <col min="5378" max="5378" width="1.453125" style="160" customWidth="1"/>
    <col min="5379" max="5379" width="10.453125" style="160" bestFit="1" customWidth="1"/>
    <col min="5380" max="5380" width="1.453125" style="160" customWidth="1"/>
    <col min="5381" max="5381" width="15.453125" style="160" customWidth="1"/>
    <col min="5382" max="5382" width="1.453125" style="160" customWidth="1"/>
    <col min="5383" max="5383" width="9.453125" style="160" customWidth="1"/>
    <col min="5384" max="5384" width="1.453125" style="160" customWidth="1"/>
    <col min="5385" max="5620" width="8.81640625" style="160"/>
    <col min="5621" max="5621" width="38.453125" style="160" customWidth="1"/>
    <col min="5622" max="5622" width="1.453125" style="160" customWidth="1"/>
    <col min="5623" max="5623" width="9.453125" style="160" customWidth="1"/>
    <col min="5624" max="5624" width="1.453125" style="160" customWidth="1"/>
    <col min="5625" max="5625" width="8.453125" style="160" bestFit="1" customWidth="1"/>
    <col min="5626" max="5626" width="1.453125" style="160" customWidth="1"/>
    <col min="5627" max="5627" width="11.453125" style="160" customWidth="1"/>
    <col min="5628" max="5628" width="1.453125" style="160" customWidth="1"/>
    <col min="5629" max="5629" width="10.453125" style="160" bestFit="1" customWidth="1"/>
    <col min="5630" max="5630" width="1.453125" style="160" customWidth="1"/>
    <col min="5631" max="5631" width="12" style="160" customWidth="1"/>
    <col min="5632" max="5632" width="1.453125" style="160" customWidth="1"/>
    <col min="5633" max="5633" width="16.453125" style="160" bestFit="1" customWidth="1"/>
    <col min="5634" max="5634" width="1.453125" style="160" customWidth="1"/>
    <col min="5635" max="5635" width="10.453125" style="160" bestFit="1" customWidth="1"/>
    <col min="5636" max="5636" width="1.453125" style="160" customWidth="1"/>
    <col min="5637" max="5637" width="15.453125" style="160" customWidth="1"/>
    <col min="5638" max="5638" width="1.453125" style="160" customWidth="1"/>
    <col min="5639" max="5639" width="9.453125" style="160" customWidth="1"/>
    <col min="5640" max="5640" width="1.453125" style="160" customWidth="1"/>
    <col min="5641" max="5876" width="8.81640625" style="160"/>
    <col min="5877" max="5877" width="38.453125" style="160" customWidth="1"/>
    <col min="5878" max="5878" width="1.453125" style="160" customWidth="1"/>
    <col min="5879" max="5879" width="9.453125" style="160" customWidth="1"/>
    <col min="5880" max="5880" width="1.453125" style="160" customWidth="1"/>
    <col min="5881" max="5881" width="8.453125" style="160" bestFit="1" customWidth="1"/>
    <col min="5882" max="5882" width="1.453125" style="160" customWidth="1"/>
    <col min="5883" max="5883" width="11.453125" style="160" customWidth="1"/>
    <col min="5884" max="5884" width="1.453125" style="160" customWidth="1"/>
    <col min="5885" max="5885" width="10.453125" style="160" bestFit="1" customWidth="1"/>
    <col min="5886" max="5886" width="1.453125" style="160" customWidth="1"/>
    <col min="5887" max="5887" width="12" style="160" customWidth="1"/>
    <col min="5888" max="5888" width="1.453125" style="160" customWidth="1"/>
    <col min="5889" max="5889" width="16.453125" style="160" bestFit="1" customWidth="1"/>
    <col min="5890" max="5890" width="1.453125" style="160" customWidth="1"/>
    <col min="5891" max="5891" width="10.453125" style="160" bestFit="1" customWidth="1"/>
    <col min="5892" max="5892" width="1.453125" style="160" customWidth="1"/>
    <col min="5893" max="5893" width="15.453125" style="160" customWidth="1"/>
    <col min="5894" max="5894" width="1.453125" style="160" customWidth="1"/>
    <col min="5895" max="5895" width="9.453125" style="160" customWidth="1"/>
    <col min="5896" max="5896" width="1.453125" style="160" customWidth="1"/>
    <col min="5897" max="6132" width="8.81640625" style="160"/>
    <col min="6133" max="6133" width="38.453125" style="160" customWidth="1"/>
    <col min="6134" max="6134" width="1.453125" style="160" customWidth="1"/>
    <col min="6135" max="6135" width="9.453125" style="160" customWidth="1"/>
    <col min="6136" max="6136" width="1.453125" style="160" customWidth="1"/>
    <col min="6137" max="6137" width="8.453125" style="160" bestFit="1" customWidth="1"/>
    <col min="6138" max="6138" width="1.453125" style="160" customWidth="1"/>
    <col min="6139" max="6139" width="11.453125" style="160" customWidth="1"/>
    <col min="6140" max="6140" width="1.453125" style="160" customWidth="1"/>
    <col min="6141" max="6141" width="10.453125" style="160" bestFit="1" customWidth="1"/>
    <col min="6142" max="6142" width="1.453125" style="160" customWidth="1"/>
    <col min="6143" max="6143" width="12" style="160" customWidth="1"/>
    <col min="6144" max="6144" width="1.453125" style="160" customWidth="1"/>
    <col min="6145" max="6145" width="16.453125" style="160" bestFit="1" customWidth="1"/>
    <col min="6146" max="6146" width="1.453125" style="160" customWidth="1"/>
    <col min="6147" max="6147" width="10.453125" style="160" bestFit="1" customWidth="1"/>
    <col min="6148" max="6148" width="1.453125" style="160" customWidth="1"/>
    <col min="6149" max="6149" width="15.453125" style="160" customWidth="1"/>
    <col min="6150" max="6150" width="1.453125" style="160" customWidth="1"/>
    <col min="6151" max="6151" width="9.453125" style="160" customWidth="1"/>
    <col min="6152" max="6152" width="1.453125" style="160" customWidth="1"/>
    <col min="6153" max="6388" width="8.81640625" style="160"/>
    <col min="6389" max="6389" width="38.453125" style="160" customWidth="1"/>
    <col min="6390" max="6390" width="1.453125" style="160" customWidth="1"/>
    <col min="6391" max="6391" width="9.453125" style="160" customWidth="1"/>
    <col min="6392" max="6392" width="1.453125" style="160" customWidth="1"/>
    <col min="6393" max="6393" width="8.453125" style="160" bestFit="1" customWidth="1"/>
    <col min="6394" max="6394" width="1.453125" style="160" customWidth="1"/>
    <col min="6395" max="6395" width="11.453125" style="160" customWidth="1"/>
    <col min="6396" max="6396" width="1.453125" style="160" customWidth="1"/>
    <col min="6397" max="6397" width="10.453125" style="160" bestFit="1" customWidth="1"/>
    <col min="6398" max="6398" width="1.453125" style="160" customWidth="1"/>
    <col min="6399" max="6399" width="12" style="160" customWidth="1"/>
    <col min="6400" max="6400" width="1.453125" style="160" customWidth="1"/>
    <col min="6401" max="6401" width="16.453125" style="160" bestFit="1" customWidth="1"/>
    <col min="6402" max="6402" width="1.453125" style="160" customWidth="1"/>
    <col min="6403" max="6403" width="10.453125" style="160" bestFit="1" customWidth="1"/>
    <col min="6404" max="6404" width="1.453125" style="160" customWidth="1"/>
    <col min="6405" max="6405" width="15.453125" style="160" customWidth="1"/>
    <col min="6406" max="6406" width="1.453125" style="160" customWidth="1"/>
    <col min="6407" max="6407" width="9.453125" style="160" customWidth="1"/>
    <col min="6408" max="6408" width="1.453125" style="160" customWidth="1"/>
    <col min="6409" max="6644" width="8.81640625" style="160"/>
    <col min="6645" max="6645" width="38.453125" style="160" customWidth="1"/>
    <col min="6646" max="6646" width="1.453125" style="160" customWidth="1"/>
    <col min="6647" max="6647" width="9.453125" style="160" customWidth="1"/>
    <col min="6648" max="6648" width="1.453125" style="160" customWidth="1"/>
    <col min="6649" max="6649" width="8.453125" style="160" bestFit="1" customWidth="1"/>
    <col min="6650" max="6650" width="1.453125" style="160" customWidth="1"/>
    <col min="6651" max="6651" width="11.453125" style="160" customWidth="1"/>
    <col min="6652" max="6652" width="1.453125" style="160" customWidth="1"/>
    <col min="6653" max="6653" width="10.453125" style="160" bestFit="1" customWidth="1"/>
    <col min="6654" max="6654" width="1.453125" style="160" customWidth="1"/>
    <col min="6655" max="6655" width="12" style="160" customWidth="1"/>
    <col min="6656" max="6656" width="1.453125" style="160" customWidth="1"/>
    <col min="6657" max="6657" width="16.453125" style="160" bestFit="1" customWidth="1"/>
    <col min="6658" max="6658" width="1.453125" style="160" customWidth="1"/>
    <col min="6659" max="6659" width="10.453125" style="160" bestFit="1" customWidth="1"/>
    <col min="6660" max="6660" width="1.453125" style="160" customWidth="1"/>
    <col min="6661" max="6661" width="15.453125" style="160" customWidth="1"/>
    <col min="6662" max="6662" width="1.453125" style="160" customWidth="1"/>
    <col min="6663" max="6663" width="9.453125" style="160" customWidth="1"/>
    <col min="6664" max="6664" width="1.453125" style="160" customWidth="1"/>
    <col min="6665" max="6900" width="8.81640625" style="160"/>
    <col min="6901" max="6901" width="38.453125" style="160" customWidth="1"/>
    <col min="6902" max="6902" width="1.453125" style="160" customWidth="1"/>
    <col min="6903" max="6903" width="9.453125" style="160" customWidth="1"/>
    <col min="6904" max="6904" width="1.453125" style="160" customWidth="1"/>
    <col min="6905" max="6905" width="8.453125" style="160" bestFit="1" customWidth="1"/>
    <col min="6906" max="6906" width="1.453125" style="160" customWidth="1"/>
    <col min="6907" max="6907" width="11.453125" style="160" customWidth="1"/>
    <col min="6908" max="6908" width="1.453125" style="160" customWidth="1"/>
    <col min="6909" max="6909" width="10.453125" style="160" bestFit="1" customWidth="1"/>
    <col min="6910" max="6910" width="1.453125" style="160" customWidth="1"/>
    <col min="6911" max="6911" width="12" style="160" customWidth="1"/>
    <col min="6912" max="6912" width="1.453125" style="160" customWidth="1"/>
    <col min="6913" max="6913" width="16.453125" style="160" bestFit="1" customWidth="1"/>
    <col min="6914" max="6914" width="1.453125" style="160" customWidth="1"/>
    <col min="6915" max="6915" width="10.453125" style="160" bestFit="1" customWidth="1"/>
    <col min="6916" max="6916" width="1.453125" style="160" customWidth="1"/>
    <col min="6917" max="6917" width="15.453125" style="160" customWidth="1"/>
    <col min="6918" max="6918" width="1.453125" style="160" customWidth="1"/>
    <col min="6919" max="6919" width="9.453125" style="160" customWidth="1"/>
    <col min="6920" max="6920" width="1.453125" style="160" customWidth="1"/>
    <col min="6921" max="7156" width="8.81640625" style="160"/>
    <col min="7157" max="7157" width="38.453125" style="160" customWidth="1"/>
    <col min="7158" max="7158" width="1.453125" style="160" customWidth="1"/>
    <col min="7159" max="7159" width="9.453125" style="160" customWidth="1"/>
    <col min="7160" max="7160" width="1.453125" style="160" customWidth="1"/>
    <col min="7161" max="7161" width="8.453125" style="160" bestFit="1" customWidth="1"/>
    <col min="7162" max="7162" width="1.453125" style="160" customWidth="1"/>
    <col min="7163" max="7163" width="11.453125" style="160" customWidth="1"/>
    <col min="7164" max="7164" width="1.453125" style="160" customWidth="1"/>
    <col min="7165" max="7165" width="10.453125" style="160" bestFit="1" customWidth="1"/>
    <col min="7166" max="7166" width="1.453125" style="160" customWidth="1"/>
    <col min="7167" max="7167" width="12" style="160" customWidth="1"/>
    <col min="7168" max="7168" width="1.453125" style="160" customWidth="1"/>
    <col min="7169" max="7169" width="16.453125" style="160" bestFit="1" customWidth="1"/>
    <col min="7170" max="7170" width="1.453125" style="160" customWidth="1"/>
    <col min="7171" max="7171" width="10.453125" style="160" bestFit="1" customWidth="1"/>
    <col min="7172" max="7172" width="1.453125" style="160" customWidth="1"/>
    <col min="7173" max="7173" width="15.453125" style="160" customWidth="1"/>
    <col min="7174" max="7174" width="1.453125" style="160" customWidth="1"/>
    <col min="7175" max="7175" width="9.453125" style="160" customWidth="1"/>
    <col min="7176" max="7176" width="1.453125" style="160" customWidth="1"/>
    <col min="7177" max="7412" width="8.81640625" style="160"/>
    <col min="7413" max="7413" width="38.453125" style="160" customWidth="1"/>
    <col min="7414" max="7414" width="1.453125" style="160" customWidth="1"/>
    <col min="7415" max="7415" width="9.453125" style="160" customWidth="1"/>
    <col min="7416" max="7416" width="1.453125" style="160" customWidth="1"/>
    <col min="7417" max="7417" width="8.453125" style="160" bestFit="1" customWidth="1"/>
    <col min="7418" max="7418" width="1.453125" style="160" customWidth="1"/>
    <col min="7419" max="7419" width="11.453125" style="160" customWidth="1"/>
    <col min="7420" max="7420" width="1.453125" style="160" customWidth="1"/>
    <col min="7421" max="7421" width="10.453125" style="160" bestFit="1" customWidth="1"/>
    <col min="7422" max="7422" width="1.453125" style="160" customWidth="1"/>
    <col min="7423" max="7423" width="12" style="160" customWidth="1"/>
    <col min="7424" max="7424" width="1.453125" style="160" customWidth="1"/>
    <col min="7425" max="7425" width="16.453125" style="160" bestFit="1" customWidth="1"/>
    <col min="7426" max="7426" width="1.453125" style="160" customWidth="1"/>
    <col min="7427" max="7427" width="10.453125" style="160" bestFit="1" customWidth="1"/>
    <col min="7428" max="7428" width="1.453125" style="160" customWidth="1"/>
    <col min="7429" max="7429" width="15.453125" style="160" customWidth="1"/>
    <col min="7430" max="7430" width="1.453125" style="160" customWidth="1"/>
    <col min="7431" max="7431" width="9.453125" style="160" customWidth="1"/>
    <col min="7432" max="7432" width="1.453125" style="160" customWidth="1"/>
    <col min="7433" max="7668" width="8.81640625" style="160"/>
    <col min="7669" max="7669" width="38.453125" style="160" customWidth="1"/>
    <col min="7670" max="7670" width="1.453125" style="160" customWidth="1"/>
    <col min="7671" max="7671" width="9.453125" style="160" customWidth="1"/>
    <col min="7672" max="7672" width="1.453125" style="160" customWidth="1"/>
    <col min="7673" max="7673" width="8.453125" style="160" bestFit="1" customWidth="1"/>
    <col min="7674" max="7674" width="1.453125" style="160" customWidth="1"/>
    <col min="7675" max="7675" width="11.453125" style="160" customWidth="1"/>
    <col min="7676" max="7676" width="1.453125" style="160" customWidth="1"/>
    <col min="7677" max="7677" width="10.453125" style="160" bestFit="1" customWidth="1"/>
    <col min="7678" max="7678" width="1.453125" style="160" customWidth="1"/>
    <col min="7679" max="7679" width="12" style="160" customWidth="1"/>
    <col min="7680" max="7680" width="1.453125" style="160" customWidth="1"/>
    <col min="7681" max="7681" width="16.453125" style="160" bestFit="1" customWidth="1"/>
    <col min="7682" max="7682" width="1.453125" style="160" customWidth="1"/>
    <col min="7683" max="7683" width="10.453125" style="160" bestFit="1" customWidth="1"/>
    <col min="7684" max="7684" width="1.453125" style="160" customWidth="1"/>
    <col min="7685" max="7685" width="15.453125" style="160" customWidth="1"/>
    <col min="7686" max="7686" width="1.453125" style="160" customWidth="1"/>
    <col min="7687" max="7687" width="9.453125" style="160" customWidth="1"/>
    <col min="7688" max="7688" width="1.453125" style="160" customWidth="1"/>
    <col min="7689" max="7924" width="8.81640625" style="160"/>
    <col min="7925" max="7925" width="38.453125" style="160" customWidth="1"/>
    <col min="7926" max="7926" width="1.453125" style="160" customWidth="1"/>
    <col min="7927" max="7927" width="9.453125" style="160" customWidth="1"/>
    <col min="7928" max="7928" width="1.453125" style="160" customWidth="1"/>
    <col min="7929" max="7929" width="8.453125" style="160" bestFit="1" customWidth="1"/>
    <col min="7930" max="7930" width="1.453125" style="160" customWidth="1"/>
    <col min="7931" max="7931" width="11.453125" style="160" customWidth="1"/>
    <col min="7932" max="7932" width="1.453125" style="160" customWidth="1"/>
    <col min="7933" max="7933" width="10.453125" style="160" bestFit="1" customWidth="1"/>
    <col min="7934" max="7934" width="1.453125" style="160" customWidth="1"/>
    <col min="7935" max="7935" width="12" style="160" customWidth="1"/>
    <col min="7936" max="7936" width="1.453125" style="160" customWidth="1"/>
    <col min="7937" max="7937" width="16.453125" style="160" bestFit="1" customWidth="1"/>
    <col min="7938" max="7938" width="1.453125" style="160" customWidth="1"/>
    <col min="7939" max="7939" width="10.453125" style="160" bestFit="1" customWidth="1"/>
    <col min="7940" max="7940" width="1.453125" style="160" customWidth="1"/>
    <col min="7941" max="7941" width="15.453125" style="160" customWidth="1"/>
    <col min="7942" max="7942" width="1.453125" style="160" customWidth="1"/>
    <col min="7943" max="7943" width="9.453125" style="160" customWidth="1"/>
    <col min="7944" max="7944" width="1.453125" style="160" customWidth="1"/>
    <col min="7945" max="8180" width="8.81640625" style="160"/>
    <col min="8181" max="8181" width="38.453125" style="160" customWidth="1"/>
    <col min="8182" max="8182" width="1.453125" style="160" customWidth="1"/>
    <col min="8183" max="8183" width="9.453125" style="160" customWidth="1"/>
    <col min="8184" max="8184" width="1.453125" style="160" customWidth="1"/>
    <col min="8185" max="8185" width="8.453125" style="160" bestFit="1" customWidth="1"/>
    <col min="8186" max="8186" width="1.453125" style="160" customWidth="1"/>
    <col min="8187" max="8187" width="11.453125" style="160" customWidth="1"/>
    <col min="8188" max="8188" width="1.453125" style="160" customWidth="1"/>
    <col min="8189" max="8189" width="10.453125" style="160" bestFit="1" customWidth="1"/>
    <col min="8190" max="8190" width="1.453125" style="160" customWidth="1"/>
    <col min="8191" max="8191" width="12" style="160" customWidth="1"/>
    <col min="8192" max="8192" width="1.453125" style="160" customWidth="1"/>
    <col min="8193" max="8193" width="16.453125" style="160" bestFit="1" customWidth="1"/>
    <col min="8194" max="8194" width="1.453125" style="160" customWidth="1"/>
    <col min="8195" max="8195" width="10.453125" style="160" bestFit="1" customWidth="1"/>
    <col min="8196" max="8196" width="1.453125" style="160" customWidth="1"/>
    <col min="8197" max="8197" width="15.453125" style="160" customWidth="1"/>
    <col min="8198" max="8198" width="1.453125" style="160" customWidth="1"/>
    <col min="8199" max="8199" width="9.453125" style="160" customWidth="1"/>
    <col min="8200" max="8200" width="1.453125" style="160" customWidth="1"/>
    <col min="8201" max="8436" width="8.81640625" style="160"/>
    <col min="8437" max="8437" width="38.453125" style="160" customWidth="1"/>
    <col min="8438" max="8438" width="1.453125" style="160" customWidth="1"/>
    <col min="8439" max="8439" width="9.453125" style="160" customWidth="1"/>
    <col min="8440" max="8440" width="1.453125" style="160" customWidth="1"/>
    <col min="8441" max="8441" width="8.453125" style="160" bestFit="1" customWidth="1"/>
    <col min="8442" max="8442" width="1.453125" style="160" customWidth="1"/>
    <col min="8443" max="8443" width="11.453125" style="160" customWidth="1"/>
    <col min="8444" max="8444" width="1.453125" style="160" customWidth="1"/>
    <col min="8445" max="8445" width="10.453125" style="160" bestFit="1" customWidth="1"/>
    <col min="8446" max="8446" width="1.453125" style="160" customWidth="1"/>
    <col min="8447" max="8447" width="12" style="160" customWidth="1"/>
    <col min="8448" max="8448" width="1.453125" style="160" customWidth="1"/>
    <col min="8449" max="8449" width="16.453125" style="160" bestFit="1" customWidth="1"/>
    <col min="8450" max="8450" width="1.453125" style="160" customWidth="1"/>
    <col min="8451" max="8451" width="10.453125" style="160" bestFit="1" customWidth="1"/>
    <col min="8452" max="8452" width="1.453125" style="160" customWidth="1"/>
    <col min="8453" max="8453" width="15.453125" style="160" customWidth="1"/>
    <col min="8454" max="8454" width="1.453125" style="160" customWidth="1"/>
    <col min="8455" max="8455" width="9.453125" style="160" customWidth="1"/>
    <col min="8456" max="8456" width="1.453125" style="160" customWidth="1"/>
    <col min="8457" max="8692" width="8.81640625" style="160"/>
    <col min="8693" max="8693" width="38.453125" style="160" customWidth="1"/>
    <col min="8694" max="8694" width="1.453125" style="160" customWidth="1"/>
    <col min="8695" max="8695" width="9.453125" style="160" customWidth="1"/>
    <col min="8696" max="8696" width="1.453125" style="160" customWidth="1"/>
    <col min="8697" max="8697" width="8.453125" style="160" bestFit="1" customWidth="1"/>
    <col min="8698" max="8698" width="1.453125" style="160" customWidth="1"/>
    <col min="8699" max="8699" width="11.453125" style="160" customWidth="1"/>
    <col min="8700" max="8700" width="1.453125" style="160" customWidth="1"/>
    <col min="8701" max="8701" width="10.453125" style="160" bestFit="1" customWidth="1"/>
    <col min="8702" max="8702" width="1.453125" style="160" customWidth="1"/>
    <col min="8703" max="8703" width="12" style="160" customWidth="1"/>
    <col min="8704" max="8704" width="1.453125" style="160" customWidth="1"/>
    <col min="8705" max="8705" width="16.453125" style="160" bestFit="1" customWidth="1"/>
    <col min="8706" max="8706" width="1.453125" style="160" customWidth="1"/>
    <col min="8707" max="8707" width="10.453125" style="160" bestFit="1" customWidth="1"/>
    <col min="8708" max="8708" width="1.453125" style="160" customWidth="1"/>
    <col min="8709" max="8709" width="15.453125" style="160" customWidth="1"/>
    <col min="8710" max="8710" width="1.453125" style="160" customWidth="1"/>
    <col min="8711" max="8711" width="9.453125" style="160" customWidth="1"/>
    <col min="8712" max="8712" width="1.453125" style="160" customWidth="1"/>
    <col min="8713" max="8948" width="8.81640625" style="160"/>
    <col min="8949" max="8949" width="38.453125" style="160" customWidth="1"/>
    <col min="8950" max="8950" width="1.453125" style="160" customWidth="1"/>
    <col min="8951" max="8951" width="9.453125" style="160" customWidth="1"/>
    <col min="8952" max="8952" width="1.453125" style="160" customWidth="1"/>
    <col min="8953" max="8953" width="8.453125" style="160" bestFit="1" customWidth="1"/>
    <col min="8954" max="8954" width="1.453125" style="160" customWidth="1"/>
    <col min="8955" max="8955" width="11.453125" style="160" customWidth="1"/>
    <col min="8956" max="8956" width="1.453125" style="160" customWidth="1"/>
    <col min="8957" max="8957" width="10.453125" style="160" bestFit="1" customWidth="1"/>
    <col min="8958" max="8958" width="1.453125" style="160" customWidth="1"/>
    <col min="8959" max="8959" width="12" style="160" customWidth="1"/>
    <col min="8960" max="8960" width="1.453125" style="160" customWidth="1"/>
    <col min="8961" max="8961" width="16.453125" style="160" bestFit="1" customWidth="1"/>
    <col min="8962" max="8962" width="1.453125" style="160" customWidth="1"/>
    <col min="8963" max="8963" width="10.453125" style="160" bestFit="1" customWidth="1"/>
    <col min="8964" max="8964" width="1.453125" style="160" customWidth="1"/>
    <col min="8965" max="8965" width="15.453125" style="160" customWidth="1"/>
    <col min="8966" max="8966" width="1.453125" style="160" customWidth="1"/>
    <col min="8967" max="8967" width="9.453125" style="160" customWidth="1"/>
    <col min="8968" max="8968" width="1.453125" style="160" customWidth="1"/>
    <col min="8969" max="9204" width="8.81640625" style="160"/>
    <col min="9205" max="9205" width="38.453125" style="160" customWidth="1"/>
    <col min="9206" max="9206" width="1.453125" style="160" customWidth="1"/>
    <col min="9207" max="9207" width="9.453125" style="160" customWidth="1"/>
    <col min="9208" max="9208" width="1.453125" style="160" customWidth="1"/>
    <col min="9209" max="9209" width="8.453125" style="160" bestFit="1" customWidth="1"/>
    <col min="9210" max="9210" width="1.453125" style="160" customWidth="1"/>
    <col min="9211" max="9211" width="11.453125" style="160" customWidth="1"/>
    <col min="9212" max="9212" width="1.453125" style="160" customWidth="1"/>
    <col min="9213" max="9213" width="10.453125" style="160" bestFit="1" customWidth="1"/>
    <col min="9214" max="9214" width="1.453125" style="160" customWidth="1"/>
    <col min="9215" max="9215" width="12" style="160" customWidth="1"/>
    <col min="9216" max="9216" width="1.453125" style="160" customWidth="1"/>
    <col min="9217" max="9217" width="16.453125" style="160" bestFit="1" customWidth="1"/>
    <col min="9218" max="9218" width="1.453125" style="160" customWidth="1"/>
    <col min="9219" max="9219" width="10.453125" style="160" bestFit="1" customWidth="1"/>
    <col min="9220" max="9220" width="1.453125" style="160" customWidth="1"/>
    <col min="9221" max="9221" width="15.453125" style="160" customWidth="1"/>
    <col min="9222" max="9222" width="1.453125" style="160" customWidth="1"/>
    <col min="9223" max="9223" width="9.453125" style="160" customWidth="1"/>
    <col min="9224" max="9224" width="1.453125" style="160" customWidth="1"/>
    <col min="9225" max="9460" width="8.81640625" style="160"/>
    <col min="9461" max="9461" width="38.453125" style="160" customWidth="1"/>
    <col min="9462" max="9462" width="1.453125" style="160" customWidth="1"/>
    <col min="9463" max="9463" width="9.453125" style="160" customWidth="1"/>
    <col min="9464" max="9464" width="1.453125" style="160" customWidth="1"/>
    <col min="9465" max="9465" width="8.453125" style="160" bestFit="1" customWidth="1"/>
    <col min="9466" max="9466" width="1.453125" style="160" customWidth="1"/>
    <col min="9467" max="9467" width="11.453125" style="160" customWidth="1"/>
    <col min="9468" max="9468" width="1.453125" style="160" customWidth="1"/>
    <col min="9469" max="9469" width="10.453125" style="160" bestFit="1" customWidth="1"/>
    <col min="9470" max="9470" width="1.453125" style="160" customWidth="1"/>
    <col min="9471" max="9471" width="12" style="160" customWidth="1"/>
    <col min="9472" max="9472" width="1.453125" style="160" customWidth="1"/>
    <col min="9473" max="9473" width="16.453125" style="160" bestFit="1" customWidth="1"/>
    <col min="9474" max="9474" width="1.453125" style="160" customWidth="1"/>
    <col min="9475" max="9475" width="10.453125" style="160" bestFit="1" customWidth="1"/>
    <col min="9476" max="9476" width="1.453125" style="160" customWidth="1"/>
    <col min="9477" max="9477" width="15.453125" style="160" customWidth="1"/>
    <col min="9478" max="9478" width="1.453125" style="160" customWidth="1"/>
    <col min="9479" max="9479" width="9.453125" style="160" customWidth="1"/>
    <col min="9480" max="9480" width="1.453125" style="160" customWidth="1"/>
    <col min="9481" max="9716" width="8.81640625" style="160"/>
    <col min="9717" max="9717" width="38.453125" style="160" customWidth="1"/>
    <col min="9718" max="9718" width="1.453125" style="160" customWidth="1"/>
    <col min="9719" max="9719" width="9.453125" style="160" customWidth="1"/>
    <col min="9720" max="9720" width="1.453125" style="160" customWidth="1"/>
    <col min="9721" max="9721" width="8.453125" style="160" bestFit="1" customWidth="1"/>
    <col min="9722" max="9722" width="1.453125" style="160" customWidth="1"/>
    <col min="9723" max="9723" width="11.453125" style="160" customWidth="1"/>
    <col min="9724" max="9724" width="1.453125" style="160" customWidth="1"/>
    <col min="9725" max="9725" width="10.453125" style="160" bestFit="1" customWidth="1"/>
    <col min="9726" max="9726" width="1.453125" style="160" customWidth="1"/>
    <col min="9727" max="9727" width="12" style="160" customWidth="1"/>
    <col min="9728" max="9728" width="1.453125" style="160" customWidth="1"/>
    <col min="9729" max="9729" width="16.453125" style="160" bestFit="1" customWidth="1"/>
    <col min="9730" max="9730" width="1.453125" style="160" customWidth="1"/>
    <col min="9731" max="9731" width="10.453125" style="160" bestFit="1" customWidth="1"/>
    <col min="9732" max="9732" width="1.453125" style="160" customWidth="1"/>
    <col min="9733" max="9733" width="15.453125" style="160" customWidth="1"/>
    <col min="9734" max="9734" width="1.453125" style="160" customWidth="1"/>
    <col min="9735" max="9735" width="9.453125" style="160" customWidth="1"/>
    <col min="9736" max="9736" width="1.453125" style="160" customWidth="1"/>
    <col min="9737" max="9972" width="8.81640625" style="160"/>
    <col min="9973" max="9973" width="38.453125" style="160" customWidth="1"/>
    <col min="9974" max="9974" width="1.453125" style="160" customWidth="1"/>
    <col min="9975" max="9975" width="9.453125" style="160" customWidth="1"/>
    <col min="9976" max="9976" width="1.453125" style="160" customWidth="1"/>
    <col min="9977" max="9977" width="8.453125" style="160" bestFit="1" customWidth="1"/>
    <col min="9978" max="9978" width="1.453125" style="160" customWidth="1"/>
    <col min="9979" max="9979" width="11.453125" style="160" customWidth="1"/>
    <col min="9980" max="9980" width="1.453125" style="160" customWidth="1"/>
    <col min="9981" max="9981" width="10.453125" style="160" bestFit="1" customWidth="1"/>
    <col min="9982" max="9982" width="1.453125" style="160" customWidth="1"/>
    <col min="9983" max="9983" width="12" style="160" customWidth="1"/>
    <col min="9984" max="9984" width="1.453125" style="160" customWidth="1"/>
    <col min="9985" max="9985" width="16.453125" style="160" bestFit="1" customWidth="1"/>
    <col min="9986" max="9986" width="1.453125" style="160" customWidth="1"/>
    <col min="9987" max="9987" width="10.453125" style="160" bestFit="1" customWidth="1"/>
    <col min="9988" max="9988" width="1.453125" style="160" customWidth="1"/>
    <col min="9989" max="9989" width="15.453125" style="160" customWidth="1"/>
    <col min="9990" max="9990" width="1.453125" style="160" customWidth="1"/>
    <col min="9991" max="9991" width="9.453125" style="160" customWidth="1"/>
    <col min="9992" max="9992" width="1.453125" style="160" customWidth="1"/>
    <col min="9993" max="10228" width="8.81640625" style="160"/>
    <col min="10229" max="10229" width="38.453125" style="160" customWidth="1"/>
    <col min="10230" max="10230" width="1.453125" style="160" customWidth="1"/>
    <col min="10231" max="10231" width="9.453125" style="160" customWidth="1"/>
    <col min="10232" max="10232" width="1.453125" style="160" customWidth="1"/>
    <col min="10233" max="10233" width="8.453125" style="160" bestFit="1" customWidth="1"/>
    <col min="10234" max="10234" width="1.453125" style="160" customWidth="1"/>
    <col min="10235" max="10235" width="11.453125" style="160" customWidth="1"/>
    <col min="10236" max="10236" width="1.453125" style="160" customWidth="1"/>
    <col min="10237" max="10237" width="10.453125" style="160" bestFit="1" customWidth="1"/>
    <col min="10238" max="10238" width="1.453125" style="160" customWidth="1"/>
    <col min="10239" max="10239" width="12" style="160" customWidth="1"/>
    <col min="10240" max="10240" width="1.453125" style="160" customWidth="1"/>
    <col min="10241" max="10241" width="16.453125" style="160" bestFit="1" customWidth="1"/>
    <col min="10242" max="10242" width="1.453125" style="160" customWidth="1"/>
    <col min="10243" max="10243" width="10.453125" style="160" bestFit="1" customWidth="1"/>
    <col min="10244" max="10244" width="1.453125" style="160" customWidth="1"/>
    <col min="10245" max="10245" width="15.453125" style="160" customWidth="1"/>
    <col min="10246" max="10246" width="1.453125" style="160" customWidth="1"/>
    <col min="10247" max="10247" width="9.453125" style="160" customWidth="1"/>
    <col min="10248" max="10248" width="1.453125" style="160" customWidth="1"/>
    <col min="10249" max="10484" width="8.81640625" style="160"/>
    <col min="10485" max="10485" width="38.453125" style="160" customWidth="1"/>
    <col min="10486" max="10486" width="1.453125" style="160" customWidth="1"/>
    <col min="10487" max="10487" width="9.453125" style="160" customWidth="1"/>
    <col min="10488" max="10488" width="1.453125" style="160" customWidth="1"/>
    <col min="10489" max="10489" width="8.453125" style="160" bestFit="1" customWidth="1"/>
    <col min="10490" max="10490" width="1.453125" style="160" customWidth="1"/>
    <col min="10491" max="10491" width="11.453125" style="160" customWidth="1"/>
    <col min="10492" max="10492" width="1.453125" style="160" customWidth="1"/>
    <col min="10493" max="10493" width="10.453125" style="160" bestFit="1" customWidth="1"/>
    <col min="10494" max="10494" width="1.453125" style="160" customWidth="1"/>
    <col min="10495" max="10495" width="12" style="160" customWidth="1"/>
    <col min="10496" max="10496" width="1.453125" style="160" customWidth="1"/>
    <col min="10497" max="10497" width="16.453125" style="160" bestFit="1" customWidth="1"/>
    <col min="10498" max="10498" width="1.453125" style="160" customWidth="1"/>
    <col min="10499" max="10499" width="10.453125" style="160" bestFit="1" customWidth="1"/>
    <col min="10500" max="10500" width="1.453125" style="160" customWidth="1"/>
    <col min="10501" max="10501" width="15.453125" style="160" customWidth="1"/>
    <col min="10502" max="10502" width="1.453125" style="160" customWidth="1"/>
    <col min="10503" max="10503" width="9.453125" style="160" customWidth="1"/>
    <col min="10504" max="10504" width="1.453125" style="160" customWidth="1"/>
    <col min="10505" max="10740" width="8.81640625" style="160"/>
    <col min="10741" max="10741" width="38.453125" style="160" customWidth="1"/>
    <col min="10742" max="10742" width="1.453125" style="160" customWidth="1"/>
    <col min="10743" max="10743" width="9.453125" style="160" customWidth="1"/>
    <col min="10744" max="10744" width="1.453125" style="160" customWidth="1"/>
    <col min="10745" max="10745" width="8.453125" style="160" bestFit="1" customWidth="1"/>
    <col min="10746" max="10746" width="1.453125" style="160" customWidth="1"/>
    <col min="10747" max="10747" width="11.453125" style="160" customWidth="1"/>
    <col min="10748" max="10748" width="1.453125" style="160" customWidth="1"/>
    <col min="10749" max="10749" width="10.453125" style="160" bestFit="1" customWidth="1"/>
    <col min="10750" max="10750" width="1.453125" style="160" customWidth="1"/>
    <col min="10751" max="10751" width="12" style="160" customWidth="1"/>
    <col min="10752" max="10752" width="1.453125" style="160" customWidth="1"/>
    <col min="10753" max="10753" width="16.453125" style="160" bestFit="1" customWidth="1"/>
    <col min="10754" max="10754" width="1.453125" style="160" customWidth="1"/>
    <col min="10755" max="10755" width="10.453125" style="160" bestFit="1" customWidth="1"/>
    <col min="10756" max="10756" width="1.453125" style="160" customWidth="1"/>
    <col min="10757" max="10757" width="15.453125" style="160" customWidth="1"/>
    <col min="10758" max="10758" width="1.453125" style="160" customWidth="1"/>
    <col min="10759" max="10759" width="9.453125" style="160" customWidth="1"/>
    <col min="10760" max="10760" width="1.453125" style="160" customWidth="1"/>
    <col min="10761" max="10996" width="8.81640625" style="160"/>
    <col min="10997" max="10997" width="38.453125" style="160" customWidth="1"/>
    <col min="10998" max="10998" width="1.453125" style="160" customWidth="1"/>
    <col min="10999" max="10999" width="9.453125" style="160" customWidth="1"/>
    <col min="11000" max="11000" width="1.453125" style="160" customWidth="1"/>
    <col min="11001" max="11001" width="8.453125" style="160" bestFit="1" customWidth="1"/>
    <col min="11002" max="11002" width="1.453125" style="160" customWidth="1"/>
    <col min="11003" max="11003" width="11.453125" style="160" customWidth="1"/>
    <col min="11004" max="11004" width="1.453125" style="160" customWidth="1"/>
    <col min="11005" max="11005" width="10.453125" style="160" bestFit="1" customWidth="1"/>
    <col min="11006" max="11006" width="1.453125" style="160" customWidth="1"/>
    <col min="11007" max="11007" width="12" style="160" customWidth="1"/>
    <col min="11008" max="11008" width="1.453125" style="160" customWidth="1"/>
    <col min="11009" max="11009" width="16.453125" style="160" bestFit="1" customWidth="1"/>
    <col min="11010" max="11010" width="1.453125" style="160" customWidth="1"/>
    <col min="11011" max="11011" width="10.453125" style="160" bestFit="1" customWidth="1"/>
    <col min="11012" max="11012" width="1.453125" style="160" customWidth="1"/>
    <col min="11013" max="11013" width="15.453125" style="160" customWidth="1"/>
    <col min="11014" max="11014" width="1.453125" style="160" customWidth="1"/>
    <col min="11015" max="11015" width="9.453125" style="160" customWidth="1"/>
    <col min="11016" max="11016" width="1.453125" style="160" customWidth="1"/>
    <col min="11017" max="11252" width="8.81640625" style="160"/>
    <col min="11253" max="11253" width="38.453125" style="160" customWidth="1"/>
    <col min="11254" max="11254" width="1.453125" style="160" customWidth="1"/>
    <col min="11255" max="11255" width="9.453125" style="160" customWidth="1"/>
    <col min="11256" max="11256" width="1.453125" style="160" customWidth="1"/>
    <col min="11257" max="11257" width="8.453125" style="160" bestFit="1" customWidth="1"/>
    <col min="11258" max="11258" width="1.453125" style="160" customWidth="1"/>
    <col min="11259" max="11259" width="11.453125" style="160" customWidth="1"/>
    <col min="11260" max="11260" width="1.453125" style="160" customWidth="1"/>
    <col min="11261" max="11261" width="10.453125" style="160" bestFit="1" customWidth="1"/>
    <col min="11262" max="11262" width="1.453125" style="160" customWidth="1"/>
    <col min="11263" max="11263" width="12" style="160" customWidth="1"/>
    <col min="11264" max="11264" width="1.453125" style="160" customWidth="1"/>
    <col min="11265" max="11265" width="16.453125" style="160" bestFit="1" customWidth="1"/>
    <col min="11266" max="11266" width="1.453125" style="160" customWidth="1"/>
    <col min="11267" max="11267" width="10.453125" style="160" bestFit="1" customWidth="1"/>
    <col min="11268" max="11268" width="1.453125" style="160" customWidth="1"/>
    <col min="11269" max="11269" width="15.453125" style="160" customWidth="1"/>
    <col min="11270" max="11270" width="1.453125" style="160" customWidth="1"/>
    <col min="11271" max="11271" width="9.453125" style="160" customWidth="1"/>
    <col min="11272" max="11272" width="1.453125" style="160" customWidth="1"/>
    <col min="11273" max="11508" width="8.81640625" style="160"/>
    <col min="11509" max="11509" width="38.453125" style="160" customWidth="1"/>
    <col min="11510" max="11510" width="1.453125" style="160" customWidth="1"/>
    <col min="11511" max="11511" width="9.453125" style="160" customWidth="1"/>
    <col min="11512" max="11512" width="1.453125" style="160" customWidth="1"/>
    <col min="11513" max="11513" width="8.453125" style="160" bestFit="1" customWidth="1"/>
    <col min="11514" max="11514" width="1.453125" style="160" customWidth="1"/>
    <col min="11515" max="11515" width="11.453125" style="160" customWidth="1"/>
    <col min="11516" max="11516" width="1.453125" style="160" customWidth="1"/>
    <col min="11517" max="11517" width="10.453125" style="160" bestFit="1" customWidth="1"/>
    <col min="11518" max="11518" width="1.453125" style="160" customWidth="1"/>
    <col min="11519" max="11519" width="12" style="160" customWidth="1"/>
    <col min="11520" max="11520" width="1.453125" style="160" customWidth="1"/>
    <col min="11521" max="11521" width="16.453125" style="160" bestFit="1" customWidth="1"/>
    <col min="11522" max="11522" width="1.453125" style="160" customWidth="1"/>
    <col min="11523" max="11523" width="10.453125" style="160" bestFit="1" customWidth="1"/>
    <col min="11524" max="11524" width="1.453125" style="160" customWidth="1"/>
    <col min="11525" max="11525" width="15.453125" style="160" customWidth="1"/>
    <col min="11526" max="11526" width="1.453125" style="160" customWidth="1"/>
    <col min="11527" max="11527" width="9.453125" style="160" customWidth="1"/>
    <col min="11528" max="11528" width="1.453125" style="160" customWidth="1"/>
    <col min="11529" max="11764" width="8.81640625" style="160"/>
    <col min="11765" max="11765" width="38.453125" style="160" customWidth="1"/>
    <col min="11766" max="11766" width="1.453125" style="160" customWidth="1"/>
    <col min="11767" max="11767" width="9.453125" style="160" customWidth="1"/>
    <col min="11768" max="11768" width="1.453125" style="160" customWidth="1"/>
    <col min="11769" max="11769" width="8.453125" style="160" bestFit="1" customWidth="1"/>
    <col min="11770" max="11770" width="1.453125" style="160" customWidth="1"/>
    <col min="11771" max="11771" width="11.453125" style="160" customWidth="1"/>
    <col min="11772" max="11772" width="1.453125" style="160" customWidth="1"/>
    <col min="11773" max="11773" width="10.453125" style="160" bestFit="1" customWidth="1"/>
    <col min="11774" max="11774" width="1.453125" style="160" customWidth="1"/>
    <col min="11775" max="11775" width="12" style="160" customWidth="1"/>
    <col min="11776" max="11776" width="1.453125" style="160" customWidth="1"/>
    <col min="11777" max="11777" width="16.453125" style="160" bestFit="1" customWidth="1"/>
    <col min="11778" max="11778" width="1.453125" style="160" customWidth="1"/>
    <col min="11779" max="11779" width="10.453125" style="160" bestFit="1" customWidth="1"/>
    <col min="11780" max="11780" width="1.453125" style="160" customWidth="1"/>
    <col min="11781" max="11781" width="15.453125" style="160" customWidth="1"/>
    <col min="11782" max="11782" width="1.453125" style="160" customWidth="1"/>
    <col min="11783" max="11783" width="9.453125" style="160" customWidth="1"/>
    <col min="11784" max="11784" width="1.453125" style="160" customWidth="1"/>
    <col min="11785" max="12020" width="8.81640625" style="160"/>
    <col min="12021" max="12021" width="38.453125" style="160" customWidth="1"/>
    <col min="12022" max="12022" width="1.453125" style="160" customWidth="1"/>
    <col min="12023" max="12023" width="9.453125" style="160" customWidth="1"/>
    <col min="12024" max="12024" width="1.453125" style="160" customWidth="1"/>
    <col min="12025" max="12025" width="8.453125" style="160" bestFit="1" customWidth="1"/>
    <col min="12026" max="12026" width="1.453125" style="160" customWidth="1"/>
    <col min="12027" max="12027" width="11.453125" style="160" customWidth="1"/>
    <col min="12028" max="12028" width="1.453125" style="160" customWidth="1"/>
    <col min="12029" max="12029" width="10.453125" style="160" bestFit="1" customWidth="1"/>
    <col min="12030" max="12030" width="1.453125" style="160" customWidth="1"/>
    <col min="12031" max="12031" width="12" style="160" customWidth="1"/>
    <col min="12032" max="12032" width="1.453125" style="160" customWidth="1"/>
    <col min="12033" max="12033" width="16.453125" style="160" bestFit="1" customWidth="1"/>
    <col min="12034" max="12034" width="1.453125" style="160" customWidth="1"/>
    <col min="12035" max="12035" width="10.453125" style="160" bestFit="1" customWidth="1"/>
    <col min="12036" max="12036" width="1.453125" style="160" customWidth="1"/>
    <col min="12037" max="12037" width="15.453125" style="160" customWidth="1"/>
    <col min="12038" max="12038" width="1.453125" style="160" customWidth="1"/>
    <col min="12039" max="12039" width="9.453125" style="160" customWidth="1"/>
    <col min="12040" max="12040" width="1.453125" style="160" customWidth="1"/>
    <col min="12041" max="12276" width="8.81640625" style="160"/>
    <col min="12277" max="12277" width="38.453125" style="160" customWidth="1"/>
    <col min="12278" max="12278" width="1.453125" style="160" customWidth="1"/>
    <col min="12279" max="12279" width="9.453125" style="160" customWidth="1"/>
    <col min="12280" max="12280" width="1.453125" style="160" customWidth="1"/>
    <col min="12281" max="12281" width="8.453125" style="160" bestFit="1" customWidth="1"/>
    <col min="12282" max="12282" width="1.453125" style="160" customWidth="1"/>
    <col min="12283" max="12283" width="11.453125" style="160" customWidth="1"/>
    <col min="12284" max="12284" width="1.453125" style="160" customWidth="1"/>
    <col min="12285" max="12285" width="10.453125" style="160" bestFit="1" customWidth="1"/>
    <col min="12286" max="12286" width="1.453125" style="160" customWidth="1"/>
    <col min="12287" max="12287" width="12" style="160" customWidth="1"/>
    <col min="12288" max="12288" width="1.453125" style="160" customWidth="1"/>
    <col min="12289" max="12289" width="16.453125" style="160" bestFit="1" customWidth="1"/>
    <col min="12290" max="12290" width="1.453125" style="160" customWidth="1"/>
    <col min="12291" max="12291" width="10.453125" style="160" bestFit="1" customWidth="1"/>
    <col min="12292" max="12292" width="1.453125" style="160" customWidth="1"/>
    <col min="12293" max="12293" width="15.453125" style="160" customWidth="1"/>
    <col min="12294" max="12294" width="1.453125" style="160" customWidth="1"/>
    <col min="12295" max="12295" width="9.453125" style="160" customWidth="1"/>
    <col min="12296" max="12296" width="1.453125" style="160" customWidth="1"/>
    <col min="12297" max="12532" width="8.81640625" style="160"/>
    <col min="12533" max="12533" width="38.453125" style="160" customWidth="1"/>
    <col min="12534" max="12534" width="1.453125" style="160" customWidth="1"/>
    <col min="12535" max="12535" width="9.453125" style="160" customWidth="1"/>
    <col min="12536" max="12536" width="1.453125" style="160" customWidth="1"/>
    <col min="12537" max="12537" width="8.453125" style="160" bestFit="1" customWidth="1"/>
    <col min="12538" max="12538" width="1.453125" style="160" customWidth="1"/>
    <col min="12539" max="12539" width="11.453125" style="160" customWidth="1"/>
    <col min="12540" max="12540" width="1.453125" style="160" customWidth="1"/>
    <col min="12541" max="12541" width="10.453125" style="160" bestFit="1" customWidth="1"/>
    <col min="12542" max="12542" width="1.453125" style="160" customWidth="1"/>
    <col min="12543" max="12543" width="12" style="160" customWidth="1"/>
    <col min="12544" max="12544" width="1.453125" style="160" customWidth="1"/>
    <col min="12545" max="12545" width="16.453125" style="160" bestFit="1" customWidth="1"/>
    <col min="12546" max="12546" width="1.453125" style="160" customWidth="1"/>
    <col min="12547" max="12547" width="10.453125" style="160" bestFit="1" customWidth="1"/>
    <col min="12548" max="12548" width="1.453125" style="160" customWidth="1"/>
    <col min="12549" max="12549" width="15.453125" style="160" customWidth="1"/>
    <col min="12550" max="12550" width="1.453125" style="160" customWidth="1"/>
    <col min="12551" max="12551" width="9.453125" style="160" customWidth="1"/>
    <col min="12552" max="12552" width="1.453125" style="160" customWidth="1"/>
    <col min="12553" max="12788" width="8.81640625" style="160"/>
    <col min="12789" max="12789" width="38.453125" style="160" customWidth="1"/>
    <col min="12790" max="12790" width="1.453125" style="160" customWidth="1"/>
    <col min="12791" max="12791" width="9.453125" style="160" customWidth="1"/>
    <col min="12792" max="12792" width="1.453125" style="160" customWidth="1"/>
    <col min="12793" max="12793" width="8.453125" style="160" bestFit="1" customWidth="1"/>
    <col min="12794" max="12794" width="1.453125" style="160" customWidth="1"/>
    <col min="12795" max="12795" width="11.453125" style="160" customWidth="1"/>
    <col min="12796" max="12796" width="1.453125" style="160" customWidth="1"/>
    <col min="12797" max="12797" width="10.453125" style="160" bestFit="1" customWidth="1"/>
    <col min="12798" max="12798" width="1.453125" style="160" customWidth="1"/>
    <col min="12799" max="12799" width="12" style="160" customWidth="1"/>
    <col min="12800" max="12800" width="1.453125" style="160" customWidth="1"/>
    <col min="12801" max="12801" width="16.453125" style="160" bestFit="1" customWidth="1"/>
    <col min="12802" max="12802" width="1.453125" style="160" customWidth="1"/>
    <col min="12803" max="12803" width="10.453125" style="160" bestFit="1" customWidth="1"/>
    <col min="12804" max="12804" width="1.453125" style="160" customWidth="1"/>
    <col min="12805" max="12805" width="15.453125" style="160" customWidth="1"/>
    <col min="12806" max="12806" width="1.453125" style="160" customWidth="1"/>
    <col min="12807" max="12807" width="9.453125" style="160" customWidth="1"/>
    <col min="12808" max="12808" width="1.453125" style="160" customWidth="1"/>
    <col min="12809" max="13044" width="8.81640625" style="160"/>
    <col min="13045" max="13045" width="38.453125" style="160" customWidth="1"/>
    <col min="13046" max="13046" width="1.453125" style="160" customWidth="1"/>
    <col min="13047" max="13047" width="9.453125" style="160" customWidth="1"/>
    <col min="13048" max="13048" width="1.453125" style="160" customWidth="1"/>
    <col min="13049" max="13049" width="8.453125" style="160" bestFit="1" customWidth="1"/>
    <col min="13050" max="13050" width="1.453125" style="160" customWidth="1"/>
    <col min="13051" max="13051" width="11.453125" style="160" customWidth="1"/>
    <col min="13052" max="13052" width="1.453125" style="160" customWidth="1"/>
    <col min="13053" max="13053" width="10.453125" style="160" bestFit="1" customWidth="1"/>
    <col min="13054" max="13054" width="1.453125" style="160" customWidth="1"/>
    <col min="13055" max="13055" width="12" style="160" customWidth="1"/>
    <col min="13056" max="13056" width="1.453125" style="160" customWidth="1"/>
    <col min="13057" max="13057" width="16.453125" style="160" bestFit="1" customWidth="1"/>
    <col min="13058" max="13058" width="1.453125" style="160" customWidth="1"/>
    <col min="13059" max="13059" width="10.453125" style="160" bestFit="1" customWidth="1"/>
    <col min="13060" max="13060" width="1.453125" style="160" customWidth="1"/>
    <col min="13061" max="13061" width="15.453125" style="160" customWidth="1"/>
    <col min="13062" max="13062" width="1.453125" style="160" customWidth="1"/>
    <col min="13063" max="13063" width="9.453125" style="160" customWidth="1"/>
    <col min="13064" max="13064" width="1.453125" style="160" customWidth="1"/>
    <col min="13065" max="13300" width="8.81640625" style="160"/>
    <col min="13301" max="13301" width="38.453125" style="160" customWidth="1"/>
    <col min="13302" max="13302" width="1.453125" style="160" customWidth="1"/>
    <col min="13303" max="13303" width="9.453125" style="160" customWidth="1"/>
    <col min="13304" max="13304" width="1.453125" style="160" customWidth="1"/>
    <col min="13305" max="13305" width="8.453125" style="160" bestFit="1" customWidth="1"/>
    <col min="13306" max="13306" width="1.453125" style="160" customWidth="1"/>
    <col min="13307" max="13307" width="11.453125" style="160" customWidth="1"/>
    <col min="13308" max="13308" width="1.453125" style="160" customWidth="1"/>
    <col min="13309" max="13309" width="10.453125" style="160" bestFit="1" customWidth="1"/>
    <col min="13310" max="13310" width="1.453125" style="160" customWidth="1"/>
    <col min="13311" max="13311" width="12" style="160" customWidth="1"/>
    <col min="13312" max="13312" width="1.453125" style="160" customWidth="1"/>
    <col min="13313" max="13313" width="16.453125" style="160" bestFit="1" customWidth="1"/>
    <col min="13314" max="13314" width="1.453125" style="160" customWidth="1"/>
    <col min="13315" max="13315" width="10.453125" style="160" bestFit="1" customWidth="1"/>
    <col min="13316" max="13316" width="1.453125" style="160" customWidth="1"/>
    <col min="13317" max="13317" width="15.453125" style="160" customWidth="1"/>
    <col min="13318" max="13318" width="1.453125" style="160" customWidth="1"/>
    <col min="13319" max="13319" width="9.453125" style="160" customWidth="1"/>
    <col min="13320" max="13320" width="1.453125" style="160" customWidth="1"/>
    <col min="13321" max="13556" width="8.81640625" style="160"/>
    <col min="13557" max="13557" width="38.453125" style="160" customWidth="1"/>
    <col min="13558" max="13558" width="1.453125" style="160" customWidth="1"/>
    <col min="13559" max="13559" width="9.453125" style="160" customWidth="1"/>
    <col min="13560" max="13560" width="1.453125" style="160" customWidth="1"/>
    <col min="13561" max="13561" width="8.453125" style="160" bestFit="1" customWidth="1"/>
    <col min="13562" max="13562" width="1.453125" style="160" customWidth="1"/>
    <col min="13563" max="13563" width="11.453125" style="160" customWidth="1"/>
    <col min="13564" max="13564" width="1.453125" style="160" customWidth="1"/>
    <col min="13565" max="13565" width="10.453125" style="160" bestFit="1" customWidth="1"/>
    <col min="13566" max="13566" width="1.453125" style="160" customWidth="1"/>
    <col min="13567" max="13567" width="12" style="160" customWidth="1"/>
    <col min="13568" max="13568" width="1.453125" style="160" customWidth="1"/>
    <col min="13569" max="13569" width="16.453125" style="160" bestFit="1" customWidth="1"/>
    <col min="13570" max="13570" width="1.453125" style="160" customWidth="1"/>
    <col min="13571" max="13571" width="10.453125" style="160" bestFit="1" customWidth="1"/>
    <col min="13572" max="13572" width="1.453125" style="160" customWidth="1"/>
    <col min="13573" max="13573" width="15.453125" style="160" customWidth="1"/>
    <col min="13574" max="13574" width="1.453125" style="160" customWidth="1"/>
    <col min="13575" max="13575" width="9.453125" style="160" customWidth="1"/>
    <col min="13576" max="13576" width="1.453125" style="160" customWidth="1"/>
    <col min="13577" max="13812" width="8.81640625" style="160"/>
    <col min="13813" max="13813" width="38.453125" style="160" customWidth="1"/>
    <col min="13814" max="13814" width="1.453125" style="160" customWidth="1"/>
    <col min="13815" max="13815" width="9.453125" style="160" customWidth="1"/>
    <col min="13816" max="13816" width="1.453125" style="160" customWidth="1"/>
    <col min="13817" max="13817" width="8.453125" style="160" bestFit="1" customWidth="1"/>
    <col min="13818" max="13818" width="1.453125" style="160" customWidth="1"/>
    <col min="13819" max="13819" width="11.453125" style="160" customWidth="1"/>
    <col min="13820" max="13820" width="1.453125" style="160" customWidth="1"/>
    <col min="13821" max="13821" width="10.453125" style="160" bestFit="1" customWidth="1"/>
    <col min="13822" max="13822" width="1.453125" style="160" customWidth="1"/>
    <col min="13823" max="13823" width="12" style="160" customWidth="1"/>
    <col min="13824" max="13824" width="1.453125" style="160" customWidth="1"/>
    <col min="13825" max="13825" width="16.453125" style="160" bestFit="1" customWidth="1"/>
    <col min="13826" max="13826" width="1.453125" style="160" customWidth="1"/>
    <col min="13827" max="13827" width="10.453125" style="160" bestFit="1" customWidth="1"/>
    <col min="13828" max="13828" width="1.453125" style="160" customWidth="1"/>
    <col min="13829" max="13829" width="15.453125" style="160" customWidth="1"/>
    <col min="13830" max="13830" width="1.453125" style="160" customWidth="1"/>
    <col min="13831" max="13831" width="9.453125" style="160" customWidth="1"/>
    <col min="13832" max="13832" width="1.453125" style="160" customWidth="1"/>
    <col min="13833" max="14068" width="8.81640625" style="160"/>
    <col min="14069" max="14069" width="38.453125" style="160" customWidth="1"/>
    <col min="14070" max="14070" width="1.453125" style="160" customWidth="1"/>
    <col min="14071" max="14071" width="9.453125" style="160" customWidth="1"/>
    <col min="14072" max="14072" width="1.453125" style="160" customWidth="1"/>
    <col min="14073" max="14073" width="8.453125" style="160" bestFit="1" customWidth="1"/>
    <col min="14074" max="14074" width="1.453125" style="160" customWidth="1"/>
    <col min="14075" max="14075" width="11.453125" style="160" customWidth="1"/>
    <col min="14076" max="14076" width="1.453125" style="160" customWidth="1"/>
    <col min="14077" max="14077" width="10.453125" style="160" bestFit="1" customWidth="1"/>
    <col min="14078" max="14078" width="1.453125" style="160" customWidth="1"/>
    <col min="14079" max="14079" width="12" style="160" customWidth="1"/>
    <col min="14080" max="14080" width="1.453125" style="160" customWidth="1"/>
    <col min="14081" max="14081" width="16.453125" style="160" bestFit="1" customWidth="1"/>
    <col min="14082" max="14082" width="1.453125" style="160" customWidth="1"/>
    <col min="14083" max="14083" width="10.453125" style="160" bestFit="1" customWidth="1"/>
    <col min="14084" max="14084" width="1.453125" style="160" customWidth="1"/>
    <col min="14085" max="14085" width="15.453125" style="160" customWidth="1"/>
    <col min="14086" max="14086" width="1.453125" style="160" customWidth="1"/>
    <col min="14087" max="14087" width="9.453125" style="160" customWidth="1"/>
    <col min="14088" max="14088" width="1.453125" style="160" customWidth="1"/>
    <col min="14089" max="14324" width="8.81640625" style="160"/>
    <col min="14325" max="14325" width="38.453125" style="160" customWidth="1"/>
    <col min="14326" max="14326" width="1.453125" style="160" customWidth="1"/>
    <col min="14327" max="14327" width="9.453125" style="160" customWidth="1"/>
    <col min="14328" max="14328" width="1.453125" style="160" customWidth="1"/>
    <col min="14329" max="14329" width="8.453125" style="160" bestFit="1" customWidth="1"/>
    <col min="14330" max="14330" width="1.453125" style="160" customWidth="1"/>
    <col min="14331" max="14331" width="11.453125" style="160" customWidth="1"/>
    <col min="14332" max="14332" width="1.453125" style="160" customWidth="1"/>
    <col min="14333" max="14333" width="10.453125" style="160" bestFit="1" customWidth="1"/>
    <col min="14334" max="14334" width="1.453125" style="160" customWidth="1"/>
    <col min="14335" max="14335" width="12" style="160" customWidth="1"/>
    <col min="14336" max="14336" width="1.453125" style="160" customWidth="1"/>
    <col min="14337" max="14337" width="16.453125" style="160" bestFit="1" customWidth="1"/>
    <col min="14338" max="14338" width="1.453125" style="160" customWidth="1"/>
    <col min="14339" max="14339" width="10.453125" style="160" bestFit="1" customWidth="1"/>
    <col min="14340" max="14340" width="1.453125" style="160" customWidth="1"/>
    <col min="14341" max="14341" width="15.453125" style="160" customWidth="1"/>
    <col min="14342" max="14342" width="1.453125" style="160" customWidth="1"/>
    <col min="14343" max="14343" width="9.453125" style="160" customWidth="1"/>
    <col min="14344" max="14344" width="1.453125" style="160" customWidth="1"/>
    <col min="14345" max="14580" width="8.81640625" style="160"/>
    <col min="14581" max="14581" width="38.453125" style="160" customWidth="1"/>
    <col min="14582" max="14582" width="1.453125" style="160" customWidth="1"/>
    <col min="14583" max="14583" width="9.453125" style="160" customWidth="1"/>
    <col min="14584" max="14584" width="1.453125" style="160" customWidth="1"/>
    <col min="14585" max="14585" width="8.453125" style="160" bestFit="1" customWidth="1"/>
    <col min="14586" max="14586" width="1.453125" style="160" customWidth="1"/>
    <col min="14587" max="14587" width="11.453125" style="160" customWidth="1"/>
    <col min="14588" max="14588" width="1.453125" style="160" customWidth="1"/>
    <col min="14589" max="14589" width="10.453125" style="160" bestFit="1" customWidth="1"/>
    <col min="14590" max="14590" width="1.453125" style="160" customWidth="1"/>
    <col min="14591" max="14591" width="12" style="160" customWidth="1"/>
    <col min="14592" max="14592" width="1.453125" style="160" customWidth="1"/>
    <col min="14593" max="14593" width="16.453125" style="160" bestFit="1" customWidth="1"/>
    <col min="14594" max="14594" width="1.453125" style="160" customWidth="1"/>
    <col min="14595" max="14595" width="10.453125" style="160" bestFit="1" customWidth="1"/>
    <col min="14596" max="14596" width="1.453125" style="160" customWidth="1"/>
    <col min="14597" max="14597" width="15.453125" style="160" customWidth="1"/>
    <col min="14598" max="14598" width="1.453125" style="160" customWidth="1"/>
    <col min="14599" max="14599" width="9.453125" style="160" customWidth="1"/>
    <col min="14600" max="14600" width="1.453125" style="160" customWidth="1"/>
    <col min="14601" max="14836" width="8.81640625" style="160"/>
    <col min="14837" max="14837" width="38.453125" style="160" customWidth="1"/>
    <col min="14838" max="14838" width="1.453125" style="160" customWidth="1"/>
    <col min="14839" max="14839" width="9.453125" style="160" customWidth="1"/>
    <col min="14840" max="14840" width="1.453125" style="160" customWidth="1"/>
    <col min="14841" max="14841" width="8.453125" style="160" bestFit="1" customWidth="1"/>
    <col min="14842" max="14842" width="1.453125" style="160" customWidth="1"/>
    <col min="14843" max="14843" width="11.453125" style="160" customWidth="1"/>
    <col min="14844" max="14844" width="1.453125" style="160" customWidth="1"/>
    <col min="14845" max="14845" width="10.453125" style="160" bestFit="1" customWidth="1"/>
    <col min="14846" max="14846" width="1.453125" style="160" customWidth="1"/>
    <col min="14847" max="14847" width="12" style="160" customWidth="1"/>
    <col min="14848" max="14848" width="1.453125" style="160" customWidth="1"/>
    <col min="14849" max="14849" width="16.453125" style="160" bestFit="1" customWidth="1"/>
    <col min="14850" max="14850" width="1.453125" style="160" customWidth="1"/>
    <col min="14851" max="14851" width="10.453125" style="160" bestFit="1" customWidth="1"/>
    <col min="14852" max="14852" width="1.453125" style="160" customWidth="1"/>
    <col min="14853" max="14853" width="15.453125" style="160" customWidth="1"/>
    <col min="14854" max="14854" width="1.453125" style="160" customWidth="1"/>
    <col min="14855" max="14855" width="9.453125" style="160" customWidth="1"/>
    <col min="14856" max="14856" width="1.453125" style="160" customWidth="1"/>
    <col min="14857" max="15092" width="8.81640625" style="160"/>
    <col min="15093" max="15093" width="38.453125" style="160" customWidth="1"/>
    <col min="15094" max="15094" width="1.453125" style="160" customWidth="1"/>
    <col min="15095" max="15095" width="9.453125" style="160" customWidth="1"/>
    <col min="15096" max="15096" width="1.453125" style="160" customWidth="1"/>
    <col min="15097" max="15097" width="8.453125" style="160" bestFit="1" customWidth="1"/>
    <col min="15098" max="15098" width="1.453125" style="160" customWidth="1"/>
    <col min="15099" max="15099" width="11.453125" style="160" customWidth="1"/>
    <col min="15100" max="15100" width="1.453125" style="160" customWidth="1"/>
    <col min="15101" max="15101" width="10.453125" style="160" bestFit="1" customWidth="1"/>
    <col min="15102" max="15102" width="1.453125" style="160" customWidth="1"/>
    <col min="15103" max="15103" width="12" style="160" customWidth="1"/>
    <col min="15104" max="15104" width="1.453125" style="160" customWidth="1"/>
    <col min="15105" max="15105" width="16.453125" style="160" bestFit="1" customWidth="1"/>
    <col min="15106" max="15106" width="1.453125" style="160" customWidth="1"/>
    <col min="15107" max="15107" width="10.453125" style="160" bestFit="1" customWidth="1"/>
    <col min="15108" max="15108" width="1.453125" style="160" customWidth="1"/>
    <col min="15109" max="15109" width="15.453125" style="160" customWidth="1"/>
    <col min="15110" max="15110" width="1.453125" style="160" customWidth="1"/>
    <col min="15111" max="15111" width="9.453125" style="160" customWidth="1"/>
    <col min="15112" max="15112" width="1.453125" style="160" customWidth="1"/>
    <col min="15113" max="15348" width="8.81640625" style="160"/>
    <col min="15349" max="15349" width="38.453125" style="160" customWidth="1"/>
    <col min="15350" max="15350" width="1.453125" style="160" customWidth="1"/>
    <col min="15351" max="15351" width="9.453125" style="160" customWidth="1"/>
    <col min="15352" max="15352" width="1.453125" style="160" customWidth="1"/>
    <col min="15353" max="15353" width="8.453125" style="160" bestFit="1" customWidth="1"/>
    <col min="15354" max="15354" width="1.453125" style="160" customWidth="1"/>
    <col min="15355" max="15355" width="11.453125" style="160" customWidth="1"/>
    <col min="15356" max="15356" width="1.453125" style="160" customWidth="1"/>
    <col min="15357" max="15357" width="10.453125" style="160" bestFit="1" customWidth="1"/>
    <col min="15358" max="15358" width="1.453125" style="160" customWidth="1"/>
    <col min="15359" max="15359" width="12" style="160" customWidth="1"/>
    <col min="15360" max="15360" width="1.453125" style="160" customWidth="1"/>
    <col min="15361" max="15361" width="16.453125" style="160" bestFit="1" customWidth="1"/>
    <col min="15362" max="15362" width="1.453125" style="160" customWidth="1"/>
    <col min="15363" max="15363" width="10.453125" style="160" bestFit="1" customWidth="1"/>
    <col min="15364" max="15364" width="1.453125" style="160" customWidth="1"/>
    <col min="15365" max="15365" width="15.453125" style="160" customWidth="1"/>
    <col min="15366" max="15366" width="1.453125" style="160" customWidth="1"/>
    <col min="15367" max="15367" width="9.453125" style="160" customWidth="1"/>
    <col min="15368" max="15368" width="1.453125" style="160" customWidth="1"/>
    <col min="15369" max="15604" width="8.81640625" style="160"/>
    <col min="15605" max="15605" width="38.453125" style="160" customWidth="1"/>
    <col min="15606" max="15606" width="1.453125" style="160" customWidth="1"/>
    <col min="15607" max="15607" width="9.453125" style="160" customWidth="1"/>
    <col min="15608" max="15608" width="1.453125" style="160" customWidth="1"/>
    <col min="15609" max="15609" width="8.453125" style="160" bestFit="1" customWidth="1"/>
    <col min="15610" max="15610" width="1.453125" style="160" customWidth="1"/>
    <col min="15611" max="15611" width="11.453125" style="160" customWidth="1"/>
    <col min="15612" max="15612" width="1.453125" style="160" customWidth="1"/>
    <col min="15613" max="15613" width="10.453125" style="160" bestFit="1" customWidth="1"/>
    <col min="15614" max="15614" width="1.453125" style="160" customWidth="1"/>
    <col min="15615" max="15615" width="12" style="160" customWidth="1"/>
    <col min="15616" max="15616" width="1.453125" style="160" customWidth="1"/>
    <col min="15617" max="15617" width="16.453125" style="160" bestFit="1" customWidth="1"/>
    <col min="15618" max="15618" width="1.453125" style="160" customWidth="1"/>
    <col min="15619" max="15619" width="10.453125" style="160" bestFit="1" customWidth="1"/>
    <col min="15620" max="15620" width="1.453125" style="160" customWidth="1"/>
    <col min="15621" max="15621" width="15.453125" style="160" customWidth="1"/>
    <col min="15622" max="15622" width="1.453125" style="160" customWidth="1"/>
    <col min="15623" max="15623" width="9.453125" style="160" customWidth="1"/>
    <col min="15624" max="15624" width="1.453125" style="160" customWidth="1"/>
    <col min="15625" max="15860" width="8.81640625" style="160"/>
    <col min="15861" max="15861" width="38.453125" style="160" customWidth="1"/>
    <col min="15862" max="15862" width="1.453125" style="160" customWidth="1"/>
    <col min="15863" max="15863" width="9.453125" style="160" customWidth="1"/>
    <col min="15864" max="15864" width="1.453125" style="160" customWidth="1"/>
    <col min="15865" max="15865" width="8.453125" style="160" bestFit="1" customWidth="1"/>
    <col min="15866" max="15866" width="1.453125" style="160" customWidth="1"/>
    <col min="15867" max="15867" width="11.453125" style="160" customWidth="1"/>
    <col min="15868" max="15868" width="1.453125" style="160" customWidth="1"/>
    <col min="15869" max="15869" width="10.453125" style="160" bestFit="1" customWidth="1"/>
    <col min="15870" max="15870" width="1.453125" style="160" customWidth="1"/>
    <col min="15871" max="15871" width="12" style="160" customWidth="1"/>
    <col min="15872" max="15872" width="1.453125" style="160" customWidth="1"/>
    <col min="15873" max="15873" width="16.453125" style="160" bestFit="1" customWidth="1"/>
    <col min="15874" max="15874" width="1.453125" style="160" customWidth="1"/>
    <col min="15875" max="15875" width="10.453125" style="160" bestFit="1" customWidth="1"/>
    <col min="15876" max="15876" width="1.453125" style="160" customWidth="1"/>
    <col min="15877" max="15877" width="15.453125" style="160" customWidth="1"/>
    <col min="15878" max="15878" width="1.453125" style="160" customWidth="1"/>
    <col min="15879" max="15879" width="9.453125" style="160" customWidth="1"/>
    <col min="15880" max="15880" width="1.453125" style="160" customWidth="1"/>
    <col min="15881" max="16116" width="8.81640625" style="160"/>
    <col min="16117" max="16117" width="38.453125" style="160" customWidth="1"/>
    <col min="16118" max="16118" width="1.453125" style="160" customWidth="1"/>
    <col min="16119" max="16119" width="9.453125" style="160" customWidth="1"/>
    <col min="16120" max="16120" width="1.453125" style="160" customWidth="1"/>
    <col min="16121" max="16121" width="8.453125" style="160" bestFit="1" customWidth="1"/>
    <col min="16122" max="16122" width="1.453125" style="160" customWidth="1"/>
    <col min="16123" max="16123" width="11.453125" style="160" customWidth="1"/>
    <col min="16124" max="16124" width="1.453125" style="160" customWidth="1"/>
    <col min="16125" max="16125" width="10.453125" style="160" bestFit="1" customWidth="1"/>
    <col min="16126" max="16126" width="1.453125" style="160" customWidth="1"/>
    <col min="16127" max="16127" width="12" style="160" customWidth="1"/>
    <col min="16128" max="16128" width="1.453125" style="160" customWidth="1"/>
    <col min="16129" max="16129" width="16.453125" style="160" bestFit="1" customWidth="1"/>
    <col min="16130" max="16130" width="1.453125" style="160" customWidth="1"/>
    <col min="16131" max="16131" width="10.453125" style="160" bestFit="1" customWidth="1"/>
    <col min="16132" max="16132" width="1.453125" style="160" customWidth="1"/>
    <col min="16133" max="16133" width="15.453125" style="160" customWidth="1"/>
    <col min="16134" max="16134" width="1.453125" style="160" customWidth="1"/>
    <col min="16135" max="16135" width="9.453125" style="160" customWidth="1"/>
    <col min="16136" max="16136" width="1.453125" style="160" customWidth="1"/>
    <col min="16137" max="16383" width="8.81640625" style="160"/>
    <col min="16384" max="16384" width="8.453125" style="160" customWidth="1"/>
  </cols>
  <sheetData>
    <row r="1" spans="1:19" s="158" customFormat="1" ht="24.75" customHeight="1" x14ac:dyDescent="0.7">
      <c r="A1" s="53" t="s">
        <v>105</v>
      </c>
      <c r="B1" s="53"/>
    </row>
    <row r="2" spans="1:19" s="158" customFormat="1" ht="24.75" customHeight="1" x14ac:dyDescent="0.7">
      <c r="A2" s="53" t="s">
        <v>106</v>
      </c>
      <c r="B2" s="53"/>
    </row>
    <row r="3" spans="1:19" ht="23.75" customHeight="1" x14ac:dyDescent="1">
      <c r="A3" s="159"/>
      <c r="B3" s="159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19" s="55" customFormat="1" ht="23.75" customHeight="1" x14ac:dyDescent="0.65">
      <c r="C4" s="218" t="s">
        <v>2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</row>
    <row r="5" spans="1:19" s="55" customFormat="1" ht="23.75" customHeight="1" x14ac:dyDescent="0.7">
      <c r="D5" s="60"/>
      <c r="E5" s="60"/>
      <c r="F5" s="60"/>
      <c r="H5" s="60"/>
      <c r="I5" s="59"/>
      <c r="J5" s="59"/>
      <c r="K5" s="59"/>
      <c r="L5" s="60"/>
      <c r="M5" s="60" t="s">
        <v>107</v>
      </c>
      <c r="N5" s="60"/>
    </row>
    <row r="6" spans="1:19" s="55" customFormat="1" ht="23.75" customHeight="1" x14ac:dyDescent="0.65">
      <c r="C6" s="161" t="s">
        <v>108</v>
      </c>
      <c r="D6" s="161"/>
      <c r="E6" s="161"/>
      <c r="F6" s="161"/>
      <c r="G6" s="161" t="s">
        <v>109</v>
      </c>
      <c r="H6" s="161"/>
      <c r="I6" s="219" t="s">
        <v>69</v>
      </c>
      <c r="J6" s="219"/>
      <c r="K6" s="219"/>
      <c r="L6" s="60"/>
      <c r="M6" s="162" t="s">
        <v>110</v>
      </c>
      <c r="N6" s="161"/>
      <c r="O6" s="161"/>
      <c r="P6" s="161"/>
      <c r="Q6" s="161" t="s">
        <v>111</v>
      </c>
      <c r="R6" s="161"/>
      <c r="S6" s="161" t="s">
        <v>112</v>
      </c>
    </row>
    <row r="7" spans="1:19" s="55" customFormat="1" ht="23.75" customHeight="1" x14ac:dyDescent="0.65">
      <c r="C7" s="161" t="s">
        <v>113</v>
      </c>
      <c r="D7" s="161"/>
      <c r="E7" s="161" t="s">
        <v>114</v>
      </c>
      <c r="F7" s="161"/>
      <c r="G7" s="161" t="s">
        <v>115</v>
      </c>
      <c r="H7" s="161"/>
      <c r="I7" s="161" t="s">
        <v>116</v>
      </c>
      <c r="J7" s="161"/>
      <c r="K7" s="161"/>
      <c r="L7" s="161"/>
      <c r="M7" s="161" t="s">
        <v>117</v>
      </c>
      <c r="N7" s="161"/>
      <c r="O7" s="161" t="s">
        <v>118</v>
      </c>
      <c r="P7" s="161"/>
      <c r="Q7" s="161" t="s">
        <v>119</v>
      </c>
      <c r="R7" s="161"/>
      <c r="S7" s="161" t="s">
        <v>120</v>
      </c>
    </row>
    <row r="8" spans="1:19" s="55" customFormat="1" ht="23.75" customHeight="1" x14ac:dyDescent="0.65">
      <c r="B8" s="12" t="s">
        <v>7</v>
      </c>
      <c r="C8" s="161" t="s">
        <v>121</v>
      </c>
      <c r="D8" s="161"/>
      <c r="E8" s="161" t="s">
        <v>122</v>
      </c>
      <c r="F8" s="161"/>
      <c r="G8" s="161" t="s">
        <v>123</v>
      </c>
      <c r="H8" s="161"/>
      <c r="I8" s="161" t="s">
        <v>124</v>
      </c>
      <c r="J8" s="161"/>
      <c r="K8" s="161" t="s">
        <v>125</v>
      </c>
      <c r="L8" s="161"/>
      <c r="M8" s="161" t="s">
        <v>126</v>
      </c>
      <c r="N8" s="161"/>
      <c r="O8" s="161" t="s">
        <v>127</v>
      </c>
      <c r="P8" s="161"/>
      <c r="Q8" s="161" t="s">
        <v>128</v>
      </c>
      <c r="R8" s="161"/>
      <c r="S8" s="161" t="s">
        <v>129</v>
      </c>
    </row>
    <row r="9" spans="1:19" s="55" customFormat="1" ht="23.75" customHeight="1" x14ac:dyDescent="0.7">
      <c r="A9" s="57"/>
      <c r="B9" s="57"/>
      <c r="C9" s="220" t="s">
        <v>9</v>
      </c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</row>
    <row r="10" spans="1:19" s="55" customFormat="1" ht="23.75" customHeight="1" x14ac:dyDescent="0.65">
      <c r="A10" s="163" t="s">
        <v>130</v>
      </c>
      <c r="B10" s="163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</row>
    <row r="11" spans="1:19" s="55" customFormat="1" ht="23.75" customHeight="1" x14ac:dyDescent="0.65">
      <c r="A11" s="163" t="s">
        <v>131</v>
      </c>
      <c r="B11" s="163"/>
      <c r="C11" s="93">
        <v>492040</v>
      </c>
      <c r="D11" s="165"/>
      <c r="E11" s="93">
        <v>229555</v>
      </c>
      <c r="F11" s="165"/>
      <c r="G11" s="93"/>
      <c r="H11" s="165"/>
      <c r="I11" s="93">
        <v>49204</v>
      </c>
      <c r="J11" s="166"/>
      <c r="K11" s="94">
        <v>341073</v>
      </c>
      <c r="L11" s="167"/>
      <c r="M11" s="94">
        <v>-4026</v>
      </c>
      <c r="N11" s="167"/>
      <c r="O11" s="109">
        <f>SUM(C11:M11)</f>
        <v>1107846</v>
      </c>
      <c r="P11" s="167"/>
      <c r="Q11" s="94">
        <v>6</v>
      </c>
      <c r="R11" s="167"/>
      <c r="S11" s="109">
        <f>SUM(O11:Q11)</f>
        <v>1107852</v>
      </c>
    </row>
    <row r="12" spans="1:19" s="55" customFormat="1" ht="15" customHeight="1" x14ac:dyDescent="0.65">
      <c r="A12" s="163"/>
      <c r="B12" s="163"/>
      <c r="C12" s="93"/>
      <c r="D12" s="165"/>
      <c r="E12" s="93"/>
      <c r="F12" s="165"/>
      <c r="G12" s="93"/>
      <c r="H12" s="165"/>
      <c r="I12" s="93"/>
      <c r="J12" s="166"/>
      <c r="K12" s="94"/>
      <c r="L12" s="167"/>
      <c r="M12" s="94"/>
      <c r="N12" s="167"/>
      <c r="O12" s="94"/>
      <c r="P12" s="167"/>
      <c r="Q12" s="94"/>
      <c r="R12" s="167"/>
      <c r="S12" s="94"/>
    </row>
    <row r="13" spans="1:19" s="55" customFormat="1" ht="22" x14ac:dyDescent="0.65">
      <c r="A13" s="163" t="s">
        <v>132</v>
      </c>
      <c r="B13" s="163"/>
      <c r="C13" s="93"/>
      <c r="D13" s="165"/>
      <c r="E13" s="93"/>
      <c r="F13" s="165"/>
      <c r="G13" s="165"/>
      <c r="H13" s="165"/>
      <c r="I13" s="93"/>
      <c r="J13" s="166"/>
      <c r="K13" s="93"/>
      <c r="L13" s="166"/>
      <c r="M13" s="166"/>
      <c r="N13" s="166"/>
      <c r="O13" s="93"/>
      <c r="P13" s="166"/>
      <c r="Q13" s="93"/>
      <c r="R13" s="166"/>
      <c r="S13" s="93"/>
    </row>
    <row r="14" spans="1:19" s="55" customFormat="1" ht="22" x14ac:dyDescent="0.65">
      <c r="A14" s="168" t="s">
        <v>133</v>
      </c>
      <c r="B14" s="163"/>
      <c r="C14" s="93"/>
      <c r="D14" s="165"/>
      <c r="E14" s="93"/>
      <c r="F14" s="165"/>
      <c r="G14" s="165"/>
      <c r="H14" s="165"/>
      <c r="I14" s="93"/>
      <c r="J14" s="166"/>
      <c r="K14" s="93"/>
      <c r="L14" s="166"/>
      <c r="M14" s="166"/>
      <c r="N14" s="166"/>
      <c r="O14" s="93"/>
      <c r="P14" s="166"/>
      <c r="Q14" s="93"/>
      <c r="R14" s="166"/>
      <c r="S14" s="93"/>
    </row>
    <row r="15" spans="1:19" s="55" customFormat="1" ht="21.5" x14ac:dyDescent="0.65">
      <c r="A15" s="169" t="s">
        <v>134</v>
      </c>
      <c r="B15" s="170">
        <v>9</v>
      </c>
      <c r="C15" s="95">
        <v>0</v>
      </c>
      <c r="D15" s="96"/>
      <c r="E15" s="95">
        <v>0</v>
      </c>
      <c r="F15" s="96"/>
      <c r="G15" s="95"/>
      <c r="H15" s="96"/>
      <c r="I15" s="95">
        <v>0</v>
      </c>
      <c r="J15" s="97"/>
      <c r="K15" s="95">
        <v>-24602</v>
      </c>
      <c r="L15" s="97"/>
      <c r="M15" s="67">
        <v>0</v>
      </c>
      <c r="N15" s="97"/>
      <c r="O15" s="110">
        <f>SUM(C15:M15)</f>
        <v>-24602</v>
      </c>
      <c r="P15" s="97"/>
      <c r="Q15" s="98">
        <v>0</v>
      </c>
      <c r="R15" s="96"/>
      <c r="S15" s="110">
        <f>SUM(O15:Q15)</f>
        <v>-24602</v>
      </c>
    </row>
    <row r="16" spans="1:19" s="55" customFormat="1" ht="22" x14ac:dyDescent="0.65">
      <c r="A16" s="168" t="s">
        <v>135</v>
      </c>
      <c r="B16" s="163"/>
      <c r="C16" s="111">
        <f>SUM(C14:C15)</f>
        <v>0</v>
      </c>
      <c r="D16" s="163"/>
      <c r="E16" s="111">
        <f>SUM(E14:E15)</f>
        <v>0</v>
      </c>
      <c r="F16" s="163"/>
      <c r="G16" s="99">
        <f>SUM(G14:G15)</f>
        <v>0</v>
      </c>
      <c r="H16" s="163"/>
      <c r="I16" s="111">
        <f>SUM(I14:I15)</f>
        <v>0</v>
      </c>
      <c r="J16" s="171"/>
      <c r="K16" s="111">
        <f>SUM(K14:K15)</f>
        <v>-24602</v>
      </c>
      <c r="L16" s="171"/>
      <c r="M16" s="111">
        <f>SUM(M14:M15)</f>
        <v>0</v>
      </c>
      <c r="N16" s="171"/>
      <c r="O16" s="111">
        <f>SUM(O14:O15)</f>
        <v>-24602</v>
      </c>
      <c r="P16" s="171"/>
      <c r="Q16" s="111">
        <f>SUM(Q14:Q15)</f>
        <v>0</v>
      </c>
      <c r="R16" s="166"/>
      <c r="S16" s="111">
        <f>SUM(S14:S15)</f>
        <v>-24602</v>
      </c>
    </row>
    <row r="17" spans="1:21" s="55" customFormat="1" ht="15.75" customHeight="1" x14ac:dyDescent="0.65">
      <c r="A17" s="163"/>
      <c r="B17" s="163"/>
      <c r="C17" s="93"/>
      <c r="D17" s="165"/>
      <c r="E17" s="93"/>
      <c r="F17" s="165"/>
      <c r="G17" s="165">
        <v>-4247</v>
      </c>
      <c r="H17" s="165"/>
      <c r="I17" s="93"/>
      <c r="J17" s="166"/>
      <c r="K17" s="93"/>
      <c r="L17" s="166"/>
      <c r="M17" s="166"/>
      <c r="N17" s="166"/>
      <c r="O17" s="93"/>
      <c r="P17" s="166"/>
      <c r="Q17" s="93"/>
      <c r="R17" s="166"/>
      <c r="S17" s="93"/>
    </row>
    <row r="18" spans="1:21" s="55" customFormat="1" ht="23.75" customHeight="1" x14ac:dyDescent="0.65">
      <c r="A18" s="163" t="s">
        <v>136</v>
      </c>
      <c r="B18" s="163"/>
      <c r="C18" s="100"/>
      <c r="D18" s="165"/>
      <c r="E18" s="101"/>
      <c r="F18" s="165"/>
      <c r="G18" s="165"/>
      <c r="H18" s="165"/>
      <c r="I18" s="102"/>
      <c r="J18" s="166"/>
      <c r="K18" s="102"/>
      <c r="L18" s="166"/>
      <c r="M18" s="166"/>
      <c r="N18" s="166"/>
      <c r="O18" s="95"/>
      <c r="P18" s="166"/>
      <c r="Q18" s="103"/>
      <c r="R18" s="171"/>
      <c r="S18" s="100"/>
    </row>
    <row r="19" spans="1:21" s="55" customFormat="1" ht="23.75" customHeight="1" x14ac:dyDescent="0.65">
      <c r="A19" s="55" t="s">
        <v>137</v>
      </c>
      <c r="B19" s="165"/>
      <c r="C19" s="95">
        <v>0</v>
      </c>
      <c r="D19" s="96"/>
      <c r="E19" s="95">
        <v>0</v>
      </c>
      <c r="F19" s="96"/>
      <c r="G19" s="95"/>
      <c r="H19" s="96"/>
      <c r="I19" s="95">
        <v>0</v>
      </c>
      <c r="J19" s="97"/>
      <c r="K19" s="110">
        <f>'PL6M-8-9'!E42</f>
        <v>-60181</v>
      </c>
      <c r="L19" s="97"/>
      <c r="M19" s="95">
        <v>0</v>
      </c>
      <c r="N19" s="97"/>
      <c r="O19" s="110">
        <f>SUM(C19:M19)</f>
        <v>-60181</v>
      </c>
      <c r="P19" s="97"/>
      <c r="Q19" s="114">
        <f>'PL6M-8-9'!E43</f>
        <v>-1</v>
      </c>
      <c r="R19" s="96"/>
      <c r="S19" s="113">
        <f>SUM(O19:Q19)</f>
        <v>-60182</v>
      </c>
    </row>
    <row r="20" spans="1:21" s="55" customFormat="1" ht="23.75" customHeight="1" x14ac:dyDescent="0.65">
      <c r="A20" s="55" t="s">
        <v>138</v>
      </c>
      <c r="B20" s="165"/>
      <c r="C20" s="95">
        <v>0</v>
      </c>
      <c r="D20" s="96"/>
      <c r="E20" s="95">
        <v>0</v>
      </c>
      <c r="F20" s="96"/>
      <c r="G20" s="95"/>
      <c r="H20" s="96"/>
      <c r="I20" s="95">
        <v>0</v>
      </c>
      <c r="J20" s="97"/>
      <c r="K20" s="95">
        <v>0</v>
      </c>
      <c r="L20" s="97"/>
      <c r="M20" s="115">
        <f>'PL6M-8-9'!E31</f>
        <v>1371</v>
      </c>
      <c r="N20" s="97"/>
      <c r="O20" s="110">
        <f>SUM(C20:M20)</f>
        <v>1371</v>
      </c>
      <c r="P20" s="97"/>
      <c r="Q20" s="98">
        <v>0</v>
      </c>
      <c r="R20" s="96"/>
      <c r="S20" s="110">
        <f>SUM(O20:Q20)</f>
        <v>1371</v>
      </c>
    </row>
    <row r="21" spans="1:21" s="55" customFormat="1" ht="23.75" customHeight="1" x14ac:dyDescent="0.7">
      <c r="A21" s="57" t="s">
        <v>139</v>
      </c>
      <c r="B21" s="163"/>
      <c r="C21" s="111">
        <f>SUM(C19:C20)</f>
        <v>0</v>
      </c>
      <c r="D21" s="163"/>
      <c r="E21" s="111">
        <f>SUM(E19:E20)</f>
        <v>0</v>
      </c>
      <c r="F21" s="163"/>
      <c r="G21" s="99">
        <f>SUM(G19:G20)</f>
        <v>0</v>
      </c>
      <c r="H21" s="163"/>
      <c r="I21" s="111">
        <f>SUM(I19:I20)</f>
        <v>0</v>
      </c>
      <c r="J21" s="171"/>
      <c r="K21" s="111">
        <f>SUM(K19:K20)</f>
        <v>-60181</v>
      </c>
      <c r="L21" s="171"/>
      <c r="M21" s="111">
        <f>SUM(M19:M20)</f>
        <v>1371</v>
      </c>
      <c r="N21" s="171"/>
      <c r="O21" s="111">
        <f>SUM(O19:O20)</f>
        <v>-58810</v>
      </c>
      <c r="P21" s="171"/>
      <c r="Q21" s="111">
        <f>SUM(Q19:Q20)</f>
        <v>-1</v>
      </c>
      <c r="R21" s="166"/>
      <c r="S21" s="111">
        <f>SUM(S19:S20)</f>
        <v>-58811</v>
      </c>
      <c r="U21" s="66">
        <f>S21-'PL6M-8-9'!E49</f>
        <v>0</v>
      </c>
    </row>
    <row r="22" spans="1:21" s="55" customFormat="1" ht="15" customHeight="1" x14ac:dyDescent="0.65">
      <c r="A22" s="163"/>
      <c r="B22" s="163"/>
      <c r="C22" s="104"/>
      <c r="D22" s="163"/>
      <c r="E22" s="104"/>
      <c r="F22" s="163"/>
      <c r="G22" s="163"/>
      <c r="H22" s="163"/>
      <c r="I22" s="104"/>
      <c r="J22" s="171"/>
      <c r="K22" s="104"/>
      <c r="L22" s="171"/>
      <c r="M22" s="104"/>
      <c r="N22" s="171"/>
      <c r="O22" s="104"/>
      <c r="P22" s="171"/>
      <c r="Q22" s="104"/>
      <c r="R22" s="166"/>
      <c r="S22" s="104"/>
    </row>
    <row r="23" spans="1:21" s="55" customFormat="1" ht="23.75" customHeight="1" thickBot="1" x14ac:dyDescent="0.75">
      <c r="A23" s="163" t="s">
        <v>140</v>
      </c>
      <c r="B23" s="163"/>
      <c r="C23" s="112">
        <f>C11+C16+C21</f>
        <v>492040</v>
      </c>
      <c r="D23" s="106"/>
      <c r="E23" s="112">
        <f>E11+E16+E21</f>
        <v>229555</v>
      </c>
      <c r="F23" s="107"/>
      <c r="G23" s="105">
        <f>G11+G16+G21</f>
        <v>0</v>
      </c>
      <c r="H23" s="107"/>
      <c r="I23" s="112">
        <f>I11+I16+I21</f>
        <v>49204</v>
      </c>
      <c r="J23" s="107"/>
      <c r="K23" s="112">
        <f>K11+K16+K21</f>
        <v>256290</v>
      </c>
      <c r="L23" s="107"/>
      <c r="M23" s="112">
        <f>M11+M16+M21</f>
        <v>-2655</v>
      </c>
      <c r="N23" s="107"/>
      <c r="O23" s="112">
        <f>O11+O16+O21</f>
        <v>1024434</v>
      </c>
      <c r="P23" s="107"/>
      <c r="Q23" s="112">
        <f>Q11+Q16+Q21</f>
        <v>5</v>
      </c>
      <c r="R23" s="107"/>
      <c r="S23" s="112">
        <f>S11+S16+S21</f>
        <v>1024439</v>
      </c>
    </row>
    <row r="24" spans="1:21" s="55" customFormat="1" ht="28.5" customHeight="1" thickTop="1" x14ac:dyDescent="0.65">
      <c r="C24" s="66"/>
      <c r="E24" s="66"/>
      <c r="I24" s="66"/>
      <c r="K24" s="66"/>
      <c r="M24" s="66"/>
      <c r="O24" s="66"/>
      <c r="Q24" s="66"/>
      <c r="S24" s="108"/>
    </row>
    <row r="25" spans="1:21" ht="28.5" customHeight="1" x14ac:dyDescent="0.8">
      <c r="Q25" s="172"/>
    </row>
    <row r="27" spans="1:21" ht="23" customHeight="1" x14ac:dyDescent="0.8">
      <c r="M27" s="173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S4"/>
    <mergeCell ref="I6:K6"/>
    <mergeCell ref="C9:S9"/>
  </mergeCells>
  <pageMargins left="0.8" right="0.8" top="0.48" bottom="0.5" header="0.5" footer="0.5"/>
  <pageSetup paperSize="9" scale="95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FF"/>
  </sheetPr>
  <dimension ref="A1:U28"/>
  <sheetViews>
    <sheetView view="pageBreakPreview" topLeftCell="A6" zoomScale="96" zoomScaleNormal="85" zoomScaleSheetLayoutView="115" workbookViewId="0">
      <selection activeCell="M6" sqref="M6"/>
    </sheetView>
  </sheetViews>
  <sheetFormatPr defaultRowHeight="22.75" customHeight="1" x14ac:dyDescent="0.8"/>
  <cols>
    <col min="1" max="1" width="39" style="160" customWidth="1"/>
    <col min="2" max="2" width="8.81640625" style="160" bestFit="1" customWidth="1"/>
    <col min="3" max="3" width="9.453125" style="160" customWidth="1"/>
    <col min="4" max="4" width="1" style="160" customWidth="1"/>
    <col min="5" max="5" width="8.81640625" style="160" bestFit="1" customWidth="1"/>
    <col min="6" max="6" width="1" style="160" customWidth="1"/>
    <col min="7" max="7" width="11" style="160" hidden="1" customWidth="1"/>
    <col min="8" max="8" width="1" style="160" hidden="1" customWidth="1"/>
    <col min="9" max="9" width="10.453125" style="160" customWidth="1"/>
    <col min="10" max="10" width="1" style="160" customWidth="1"/>
    <col min="11" max="11" width="10.453125" style="160" customWidth="1"/>
    <col min="12" max="12" width="1" style="160" customWidth="1"/>
    <col min="13" max="13" width="17.81640625" style="160" customWidth="1"/>
    <col min="14" max="14" width="1" style="160" customWidth="1"/>
    <col min="15" max="15" width="10.453125" style="160" customWidth="1"/>
    <col min="16" max="16" width="1" style="160" customWidth="1"/>
    <col min="17" max="17" width="14.54296875" style="160" customWidth="1"/>
    <col min="18" max="18" width="1" style="160" customWidth="1"/>
    <col min="19" max="19" width="10.453125" style="160" customWidth="1"/>
    <col min="20" max="20" width="1.453125" style="160" customWidth="1"/>
    <col min="21" max="244" width="8.453125" style="160"/>
    <col min="245" max="245" width="38.453125" style="160" customWidth="1"/>
    <col min="246" max="246" width="1.453125" style="160" customWidth="1"/>
    <col min="247" max="247" width="9.453125" style="160" customWidth="1"/>
    <col min="248" max="248" width="1.453125" style="160" customWidth="1"/>
    <col min="249" max="249" width="8.453125" style="160" bestFit="1" customWidth="1"/>
    <col min="250" max="250" width="1.453125" style="160" customWidth="1"/>
    <col min="251" max="251" width="11.453125" style="160" customWidth="1"/>
    <col min="252" max="252" width="1.453125" style="160" customWidth="1"/>
    <col min="253" max="253" width="10.453125" style="160" bestFit="1" customWidth="1"/>
    <col min="254" max="254" width="1.453125" style="160" customWidth="1"/>
    <col min="255" max="255" width="12" style="160" customWidth="1"/>
    <col min="256" max="256" width="1.453125" style="160" customWidth="1"/>
    <col min="257" max="257" width="16.453125" style="160" bestFit="1" customWidth="1"/>
    <col min="258" max="258" width="1.453125" style="160" customWidth="1"/>
    <col min="259" max="259" width="10.453125" style="160" bestFit="1" customWidth="1"/>
    <col min="260" max="260" width="1.453125" style="160" customWidth="1"/>
    <col min="261" max="261" width="15.453125" style="160" customWidth="1"/>
    <col min="262" max="262" width="1.453125" style="160" customWidth="1"/>
    <col min="263" max="263" width="9.453125" style="160" customWidth="1"/>
    <col min="264" max="264" width="1.453125" style="160" customWidth="1"/>
    <col min="265" max="500" width="8.453125" style="160"/>
    <col min="501" max="501" width="38.453125" style="160" customWidth="1"/>
    <col min="502" max="502" width="1.453125" style="160" customWidth="1"/>
    <col min="503" max="503" width="9.453125" style="160" customWidth="1"/>
    <col min="504" max="504" width="1.453125" style="160" customWidth="1"/>
    <col min="505" max="505" width="8.453125" style="160" bestFit="1" customWidth="1"/>
    <col min="506" max="506" width="1.453125" style="160" customWidth="1"/>
    <col min="507" max="507" width="11.453125" style="160" customWidth="1"/>
    <col min="508" max="508" width="1.453125" style="160" customWidth="1"/>
    <col min="509" max="509" width="10.453125" style="160" bestFit="1" customWidth="1"/>
    <col min="510" max="510" width="1.453125" style="160" customWidth="1"/>
    <col min="511" max="511" width="12" style="160" customWidth="1"/>
    <col min="512" max="512" width="1.453125" style="160" customWidth="1"/>
    <col min="513" max="513" width="16.453125" style="160" bestFit="1" customWidth="1"/>
    <col min="514" max="514" width="1.453125" style="160" customWidth="1"/>
    <col min="515" max="515" width="10.453125" style="160" bestFit="1" customWidth="1"/>
    <col min="516" max="516" width="1.453125" style="160" customWidth="1"/>
    <col min="517" max="517" width="15.453125" style="160" customWidth="1"/>
    <col min="518" max="518" width="1.453125" style="160" customWidth="1"/>
    <col min="519" max="519" width="9.453125" style="160" customWidth="1"/>
    <col min="520" max="520" width="1.453125" style="160" customWidth="1"/>
    <col min="521" max="756" width="8.453125" style="160"/>
    <col min="757" max="757" width="38.453125" style="160" customWidth="1"/>
    <col min="758" max="758" width="1.453125" style="160" customWidth="1"/>
    <col min="759" max="759" width="9.453125" style="160" customWidth="1"/>
    <col min="760" max="760" width="1.453125" style="160" customWidth="1"/>
    <col min="761" max="761" width="8.453125" style="160" bestFit="1" customWidth="1"/>
    <col min="762" max="762" width="1.453125" style="160" customWidth="1"/>
    <col min="763" max="763" width="11.453125" style="160" customWidth="1"/>
    <col min="764" max="764" width="1.453125" style="160" customWidth="1"/>
    <col min="765" max="765" width="10.453125" style="160" bestFit="1" customWidth="1"/>
    <col min="766" max="766" width="1.453125" style="160" customWidth="1"/>
    <col min="767" max="767" width="12" style="160" customWidth="1"/>
    <col min="768" max="768" width="1.453125" style="160" customWidth="1"/>
    <col min="769" max="769" width="16.453125" style="160" bestFit="1" customWidth="1"/>
    <col min="770" max="770" width="1.453125" style="160" customWidth="1"/>
    <col min="771" max="771" width="10.453125" style="160" bestFit="1" customWidth="1"/>
    <col min="772" max="772" width="1.453125" style="160" customWidth="1"/>
    <col min="773" max="773" width="15.453125" style="160" customWidth="1"/>
    <col min="774" max="774" width="1.453125" style="160" customWidth="1"/>
    <col min="775" max="775" width="9.453125" style="160" customWidth="1"/>
    <col min="776" max="776" width="1.453125" style="160" customWidth="1"/>
    <col min="777" max="1012" width="8.453125" style="160"/>
    <col min="1013" max="1013" width="38.453125" style="160" customWidth="1"/>
    <col min="1014" max="1014" width="1.453125" style="160" customWidth="1"/>
    <col min="1015" max="1015" width="9.453125" style="160" customWidth="1"/>
    <col min="1016" max="1016" width="1.453125" style="160" customWidth="1"/>
    <col min="1017" max="1017" width="8.453125" style="160" bestFit="1" customWidth="1"/>
    <col min="1018" max="1018" width="1.453125" style="160" customWidth="1"/>
    <col min="1019" max="1019" width="11.453125" style="160" customWidth="1"/>
    <col min="1020" max="1020" width="1.453125" style="160" customWidth="1"/>
    <col min="1021" max="1021" width="10.453125" style="160" bestFit="1" customWidth="1"/>
    <col min="1022" max="1022" width="1.453125" style="160" customWidth="1"/>
    <col min="1023" max="1023" width="12" style="160" customWidth="1"/>
    <col min="1024" max="1024" width="1.453125" style="160" customWidth="1"/>
    <col min="1025" max="1025" width="16.453125" style="160" bestFit="1" customWidth="1"/>
    <col min="1026" max="1026" width="1.453125" style="160" customWidth="1"/>
    <col min="1027" max="1027" width="10.453125" style="160" bestFit="1" customWidth="1"/>
    <col min="1028" max="1028" width="1.453125" style="160" customWidth="1"/>
    <col min="1029" max="1029" width="15.453125" style="160" customWidth="1"/>
    <col min="1030" max="1030" width="1.453125" style="160" customWidth="1"/>
    <col min="1031" max="1031" width="9.453125" style="160" customWidth="1"/>
    <col min="1032" max="1032" width="1.453125" style="160" customWidth="1"/>
    <col min="1033" max="1268" width="8.453125" style="160"/>
    <col min="1269" max="1269" width="38.453125" style="160" customWidth="1"/>
    <col min="1270" max="1270" width="1.453125" style="160" customWidth="1"/>
    <col min="1271" max="1271" width="9.453125" style="160" customWidth="1"/>
    <col min="1272" max="1272" width="1.453125" style="160" customWidth="1"/>
    <col min="1273" max="1273" width="8.453125" style="160" bestFit="1" customWidth="1"/>
    <col min="1274" max="1274" width="1.453125" style="160" customWidth="1"/>
    <col min="1275" max="1275" width="11.453125" style="160" customWidth="1"/>
    <col min="1276" max="1276" width="1.453125" style="160" customWidth="1"/>
    <col min="1277" max="1277" width="10.453125" style="160" bestFit="1" customWidth="1"/>
    <col min="1278" max="1278" width="1.453125" style="160" customWidth="1"/>
    <col min="1279" max="1279" width="12" style="160" customWidth="1"/>
    <col min="1280" max="1280" width="1.453125" style="160" customWidth="1"/>
    <col min="1281" max="1281" width="16.453125" style="160" bestFit="1" customWidth="1"/>
    <col min="1282" max="1282" width="1.453125" style="160" customWidth="1"/>
    <col min="1283" max="1283" width="10.453125" style="160" bestFit="1" customWidth="1"/>
    <col min="1284" max="1284" width="1.453125" style="160" customWidth="1"/>
    <col min="1285" max="1285" width="15.453125" style="160" customWidth="1"/>
    <col min="1286" max="1286" width="1.453125" style="160" customWidth="1"/>
    <col min="1287" max="1287" width="9.453125" style="160" customWidth="1"/>
    <col min="1288" max="1288" width="1.453125" style="160" customWidth="1"/>
    <col min="1289" max="1524" width="8.453125" style="160"/>
    <col min="1525" max="1525" width="38.453125" style="160" customWidth="1"/>
    <col min="1526" max="1526" width="1.453125" style="160" customWidth="1"/>
    <col min="1527" max="1527" width="9.453125" style="160" customWidth="1"/>
    <col min="1528" max="1528" width="1.453125" style="160" customWidth="1"/>
    <col min="1529" max="1529" width="8.453125" style="160" bestFit="1" customWidth="1"/>
    <col min="1530" max="1530" width="1.453125" style="160" customWidth="1"/>
    <col min="1531" max="1531" width="11.453125" style="160" customWidth="1"/>
    <col min="1532" max="1532" width="1.453125" style="160" customWidth="1"/>
    <col min="1533" max="1533" width="10.453125" style="160" bestFit="1" customWidth="1"/>
    <col min="1534" max="1534" width="1.453125" style="160" customWidth="1"/>
    <col min="1535" max="1535" width="12" style="160" customWidth="1"/>
    <col min="1536" max="1536" width="1.453125" style="160" customWidth="1"/>
    <col min="1537" max="1537" width="16.453125" style="160" bestFit="1" customWidth="1"/>
    <col min="1538" max="1538" width="1.453125" style="160" customWidth="1"/>
    <col min="1539" max="1539" width="10.453125" style="160" bestFit="1" customWidth="1"/>
    <col min="1540" max="1540" width="1.453125" style="160" customWidth="1"/>
    <col min="1541" max="1541" width="15.453125" style="160" customWidth="1"/>
    <col min="1542" max="1542" width="1.453125" style="160" customWidth="1"/>
    <col min="1543" max="1543" width="9.453125" style="160" customWidth="1"/>
    <col min="1544" max="1544" width="1.453125" style="160" customWidth="1"/>
    <col min="1545" max="1780" width="8.453125" style="160"/>
    <col min="1781" max="1781" width="38.453125" style="160" customWidth="1"/>
    <col min="1782" max="1782" width="1.453125" style="160" customWidth="1"/>
    <col min="1783" max="1783" width="9.453125" style="160" customWidth="1"/>
    <col min="1784" max="1784" width="1.453125" style="160" customWidth="1"/>
    <col min="1785" max="1785" width="8.453125" style="160" bestFit="1" customWidth="1"/>
    <col min="1786" max="1786" width="1.453125" style="160" customWidth="1"/>
    <col min="1787" max="1787" width="11.453125" style="160" customWidth="1"/>
    <col min="1788" max="1788" width="1.453125" style="160" customWidth="1"/>
    <col min="1789" max="1789" width="10.453125" style="160" bestFit="1" customWidth="1"/>
    <col min="1790" max="1790" width="1.453125" style="160" customWidth="1"/>
    <col min="1791" max="1791" width="12" style="160" customWidth="1"/>
    <col min="1792" max="1792" width="1.453125" style="160" customWidth="1"/>
    <col min="1793" max="1793" width="16.453125" style="160" bestFit="1" customWidth="1"/>
    <col min="1794" max="1794" width="1.453125" style="160" customWidth="1"/>
    <col min="1795" max="1795" width="10.453125" style="160" bestFit="1" customWidth="1"/>
    <col min="1796" max="1796" width="1.453125" style="160" customWidth="1"/>
    <col min="1797" max="1797" width="15.453125" style="160" customWidth="1"/>
    <col min="1798" max="1798" width="1.453125" style="160" customWidth="1"/>
    <col min="1799" max="1799" width="9.453125" style="160" customWidth="1"/>
    <col min="1800" max="1800" width="1.453125" style="160" customWidth="1"/>
    <col min="1801" max="2036" width="8.453125" style="160"/>
    <col min="2037" max="2037" width="38.453125" style="160" customWidth="1"/>
    <col min="2038" max="2038" width="1.453125" style="160" customWidth="1"/>
    <col min="2039" max="2039" width="9.453125" style="160" customWidth="1"/>
    <col min="2040" max="2040" width="1.453125" style="160" customWidth="1"/>
    <col min="2041" max="2041" width="8.453125" style="160" bestFit="1" customWidth="1"/>
    <col min="2042" max="2042" width="1.453125" style="160" customWidth="1"/>
    <col min="2043" max="2043" width="11.453125" style="160" customWidth="1"/>
    <col min="2044" max="2044" width="1.453125" style="160" customWidth="1"/>
    <col min="2045" max="2045" width="10.453125" style="160" bestFit="1" customWidth="1"/>
    <col min="2046" max="2046" width="1.453125" style="160" customWidth="1"/>
    <col min="2047" max="2047" width="12" style="160" customWidth="1"/>
    <col min="2048" max="2048" width="1.453125" style="160" customWidth="1"/>
    <col min="2049" max="2049" width="16.453125" style="160" bestFit="1" customWidth="1"/>
    <col min="2050" max="2050" width="1.453125" style="160" customWidth="1"/>
    <col min="2051" max="2051" width="10.453125" style="160" bestFit="1" customWidth="1"/>
    <col min="2052" max="2052" width="1.453125" style="160" customWidth="1"/>
    <col min="2053" max="2053" width="15.453125" style="160" customWidth="1"/>
    <col min="2054" max="2054" width="1.453125" style="160" customWidth="1"/>
    <col min="2055" max="2055" width="9.453125" style="160" customWidth="1"/>
    <col min="2056" max="2056" width="1.453125" style="160" customWidth="1"/>
    <col min="2057" max="2292" width="8.453125" style="160"/>
    <col min="2293" max="2293" width="38.453125" style="160" customWidth="1"/>
    <col min="2294" max="2294" width="1.453125" style="160" customWidth="1"/>
    <col min="2295" max="2295" width="9.453125" style="160" customWidth="1"/>
    <col min="2296" max="2296" width="1.453125" style="160" customWidth="1"/>
    <col min="2297" max="2297" width="8.453125" style="160" bestFit="1" customWidth="1"/>
    <col min="2298" max="2298" width="1.453125" style="160" customWidth="1"/>
    <col min="2299" max="2299" width="11.453125" style="160" customWidth="1"/>
    <col min="2300" max="2300" width="1.453125" style="160" customWidth="1"/>
    <col min="2301" max="2301" width="10.453125" style="160" bestFit="1" customWidth="1"/>
    <col min="2302" max="2302" width="1.453125" style="160" customWidth="1"/>
    <col min="2303" max="2303" width="12" style="160" customWidth="1"/>
    <col min="2304" max="2304" width="1.453125" style="160" customWidth="1"/>
    <col min="2305" max="2305" width="16.453125" style="160" bestFit="1" customWidth="1"/>
    <col min="2306" max="2306" width="1.453125" style="160" customWidth="1"/>
    <col min="2307" max="2307" width="10.453125" style="160" bestFit="1" customWidth="1"/>
    <col min="2308" max="2308" width="1.453125" style="160" customWidth="1"/>
    <col min="2309" max="2309" width="15.453125" style="160" customWidth="1"/>
    <col min="2310" max="2310" width="1.453125" style="160" customWidth="1"/>
    <col min="2311" max="2311" width="9.453125" style="160" customWidth="1"/>
    <col min="2312" max="2312" width="1.453125" style="160" customWidth="1"/>
    <col min="2313" max="2548" width="8.453125" style="160"/>
    <col min="2549" max="2549" width="38.453125" style="160" customWidth="1"/>
    <col min="2550" max="2550" width="1.453125" style="160" customWidth="1"/>
    <col min="2551" max="2551" width="9.453125" style="160" customWidth="1"/>
    <col min="2552" max="2552" width="1.453125" style="160" customWidth="1"/>
    <col min="2553" max="2553" width="8.453125" style="160" bestFit="1" customWidth="1"/>
    <col min="2554" max="2554" width="1.453125" style="160" customWidth="1"/>
    <col min="2555" max="2555" width="11.453125" style="160" customWidth="1"/>
    <col min="2556" max="2556" width="1.453125" style="160" customWidth="1"/>
    <col min="2557" max="2557" width="10.453125" style="160" bestFit="1" customWidth="1"/>
    <col min="2558" max="2558" width="1.453125" style="160" customWidth="1"/>
    <col min="2559" max="2559" width="12" style="160" customWidth="1"/>
    <col min="2560" max="2560" width="1.453125" style="160" customWidth="1"/>
    <col min="2561" max="2561" width="16.453125" style="160" bestFit="1" customWidth="1"/>
    <col min="2562" max="2562" width="1.453125" style="160" customWidth="1"/>
    <col min="2563" max="2563" width="10.453125" style="160" bestFit="1" customWidth="1"/>
    <col min="2564" max="2564" width="1.453125" style="160" customWidth="1"/>
    <col min="2565" max="2565" width="15.453125" style="160" customWidth="1"/>
    <col min="2566" max="2566" width="1.453125" style="160" customWidth="1"/>
    <col min="2567" max="2567" width="9.453125" style="160" customWidth="1"/>
    <col min="2568" max="2568" width="1.453125" style="160" customWidth="1"/>
    <col min="2569" max="2804" width="8.453125" style="160"/>
    <col min="2805" max="2805" width="38.453125" style="160" customWidth="1"/>
    <col min="2806" max="2806" width="1.453125" style="160" customWidth="1"/>
    <col min="2807" max="2807" width="9.453125" style="160" customWidth="1"/>
    <col min="2808" max="2808" width="1.453125" style="160" customWidth="1"/>
    <col min="2809" max="2809" width="8.453125" style="160" bestFit="1" customWidth="1"/>
    <col min="2810" max="2810" width="1.453125" style="160" customWidth="1"/>
    <col min="2811" max="2811" width="11.453125" style="160" customWidth="1"/>
    <col min="2812" max="2812" width="1.453125" style="160" customWidth="1"/>
    <col min="2813" max="2813" width="10.453125" style="160" bestFit="1" customWidth="1"/>
    <col min="2814" max="2814" width="1.453125" style="160" customWidth="1"/>
    <col min="2815" max="2815" width="12" style="160" customWidth="1"/>
    <col min="2816" max="2816" width="1.453125" style="160" customWidth="1"/>
    <col min="2817" max="2817" width="16.453125" style="160" bestFit="1" customWidth="1"/>
    <col min="2818" max="2818" width="1.453125" style="160" customWidth="1"/>
    <col min="2819" max="2819" width="10.453125" style="160" bestFit="1" customWidth="1"/>
    <col min="2820" max="2820" width="1.453125" style="160" customWidth="1"/>
    <col min="2821" max="2821" width="15.453125" style="160" customWidth="1"/>
    <col min="2822" max="2822" width="1.453125" style="160" customWidth="1"/>
    <col min="2823" max="2823" width="9.453125" style="160" customWidth="1"/>
    <col min="2824" max="2824" width="1.453125" style="160" customWidth="1"/>
    <col min="2825" max="3060" width="8.453125" style="160"/>
    <col min="3061" max="3061" width="38.453125" style="160" customWidth="1"/>
    <col min="3062" max="3062" width="1.453125" style="160" customWidth="1"/>
    <col min="3063" max="3063" width="9.453125" style="160" customWidth="1"/>
    <col min="3064" max="3064" width="1.453125" style="160" customWidth="1"/>
    <col min="3065" max="3065" width="8.453125" style="160" bestFit="1" customWidth="1"/>
    <col min="3066" max="3066" width="1.453125" style="160" customWidth="1"/>
    <col min="3067" max="3067" width="11.453125" style="160" customWidth="1"/>
    <col min="3068" max="3068" width="1.453125" style="160" customWidth="1"/>
    <col min="3069" max="3069" width="10.453125" style="160" bestFit="1" customWidth="1"/>
    <col min="3070" max="3070" width="1.453125" style="160" customWidth="1"/>
    <col min="3071" max="3071" width="12" style="160" customWidth="1"/>
    <col min="3072" max="3072" width="1.453125" style="160" customWidth="1"/>
    <col min="3073" max="3073" width="16.453125" style="160" bestFit="1" customWidth="1"/>
    <col min="3074" max="3074" width="1.453125" style="160" customWidth="1"/>
    <col min="3075" max="3075" width="10.453125" style="160" bestFit="1" customWidth="1"/>
    <col min="3076" max="3076" width="1.453125" style="160" customWidth="1"/>
    <col min="3077" max="3077" width="15.453125" style="160" customWidth="1"/>
    <col min="3078" max="3078" width="1.453125" style="160" customWidth="1"/>
    <col min="3079" max="3079" width="9.453125" style="160" customWidth="1"/>
    <col min="3080" max="3080" width="1.453125" style="160" customWidth="1"/>
    <col min="3081" max="3316" width="8.453125" style="160"/>
    <col min="3317" max="3317" width="38.453125" style="160" customWidth="1"/>
    <col min="3318" max="3318" width="1.453125" style="160" customWidth="1"/>
    <col min="3319" max="3319" width="9.453125" style="160" customWidth="1"/>
    <col min="3320" max="3320" width="1.453125" style="160" customWidth="1"/>
    <col min="3321" max="3321" width="8.453125" style="160" bestFit="1" customWidth="1"/>
    <col min="3322" max="3322" width="1.453125" style="160" customWidth="1"/>
    <col min="3323" max="3323" width="11.453125" style="160" customWidth="1"/>
    <col min="3324" max="3324" width="1.453125" style="160" customWidth="1"/>
    <col min="3325" max="3325" width="10.453125" style="160" bestFit="1" customWidth="1"/>
    <col min="3326" max="3326" width="1.453125" style="160" customWidth="1"/>
    <col min="3327" max="3327" width="12" style="160" customWidth="1"/>
    <col min="3328" max="3328" width="1.453125" style="160" customWidth="1"/>
    <col min="3329" max="3329" width="16.453125" style="160" bestFit="1" customWidth="1"/>
    <col min="3330" max="3330" width="1.453125" style="160" customWidth="1"/>
    <col min="3331" max="3331" width="10.453125" style="160" bestFit="1" customWidth="1"/>
    <col min="3332" max="3332" width="1.453125" style="160" customWidth="1"/>
    <col min="3333" max="3333" width="15.453125" style="160" customWidth="1"/>
    <col min="3334" max="3334" width="1.453125" style="160" customWidth="1"/>
    <col min="3335" max="3335" width="9.453125" style="160" customWidth="1"/>
    <col min="3336" max="3336" width="1.453125" style="160" customWidth="1"/>
    <col min="3337" max="3572" width="8.453125" style="160"/>
    <col min="3573" max="3573" width="38.453125" style="160" customWidth="1"/>
    <col min="3574" max="3574" width="1.453125" style="160" customWidth="1"/>
    <col min="3575" max="3575" width="9.453125" style="160" customWidth="1"/>
    <col min="3576" max="3576" width="1.453125" style="160" customWidth="1"/>
    <col min="3577" max="3577" width="8.453125" style="160" bestFit="1" customWidth="1"/>
    <col min="3578" max="3578" width="1.453125" style="160" customWidth="1"/>
    <col min="3579" max="3579" width="11.453125" style="160" customWidth="1"/>
    <col min="3580" max="3580" width="1.453125" style="160" customWidth="1"/>
    <col min="3581" max="3581" width="10.453125" style="160" bestFit="1" customWidth="1"/>
    <col min="3582" max="3582" width="1.453125" style="160" customWidth="1"/>
    <col min="3583" max="3583" width="12" style="160" customWidth="1"/>
    <col min="3584" max="3584" width="1.453125" style="160" customWidth="1"/>
    <col min="3585" max="3585" width="16.453125" style="160" bestFit="1" customWidth="1"/>
    <col min="3586" max="3586" width="1.453125" style="160" customWidth="1"/>
    <col min="3587" max="3587" width="10.453125" style="160" bestFit="1" customWidth="1"/>
    <col min="3588" max="3588" width="1.453125" style="160" customWidth="1"/>
    <col min="3589" max="3589" width="15.453125" style="160" customWidth="1"/>
    <col min="3590" max="3590" width="1.453125" style="160" customWidth="1"/>
    <col min="3591" max="3591" width="9.453125" style="160" customWidth="1"/>
    <col min="3592" max="3592" width="1.453125" style="160" customWidth="1"/>
    <col min="3593" max="3828" width="8.453125" style="160"/>
    <col min="3829" max="3829" width="38.453125" style="160" customWidth="1"/>
    <col min="3830" max="3830" width="1.453125" style="160" customWidth="1"/>
    <col min="3831" max="3831" width="9.453125" style="160" customWidth="1"/>
    <col min="3832" max="3832" width="1.453125" style="160" customWidth="1"/>
    <col min="3833" max="3833" width="8.453125" style="160" bestFit="1" customWidth="1"/>
    <col min="3834" max="3834" width="1.453125" style="160" customWidth="1"/>
    <col min="3835" max="3835" width="11.453125" style="160" customWidth="1"/>
    <col min="3836" max="3836" width="1.453125" style="160" customWidth="1"/>
    <col min="3837" max="3837" width="10.453125" style="160" bestFit="1" customWidth="1"/>
    <col min="3838" max="3838" width="1.453125" style="160" customWidth="1"/>
    <col min="3839" max="3839" width="12" style="160" customWidth="1"/>
    <col min="3840" max="3840" width="1.453125" style="160" customWidth="1"/>
    <col min="3841" max="3841" width="16.453125" style="160" bestFit="1" customWidth="1"/>
    <col min="3842" max="3842" width="1.453125" style="160" customWidth="1"/>
    <col min="3843" max="3843" width="10.453125" style="160" bestFit="1" customWidth="1"/>
    <col min="3844" max="3844" width="1.453125" style="160" customWidth="1"/>
    <col min="3845" max="3845" width="15.453125" style="160" customWidth="1"/>
    <col min="3846" max="3846" width="1.453125" style="160" customWidth="1"/>
    <col min="3847" max="3847" width="9.453125" style="160" customWidth="1"/>
    <col min="3848" max="3848" width="1.453125" style="160" customWidth="1"/>
    <col min="3849" max="4084" width="8.453125" style="160"/>
    <col min="4085" max="4085" width="38.453125" style="160" customWidth="1"/>
    <col min="4086" max="4086" width="1.453125" style="160" customWidth="1"/>
    <col min="4087" max="4087" width="9.453125" style="160" customWidth="1"/>
    <col min="4088" max="4088" width="1.453125" style="160" customWidth="1"/>
    <col min="4089" max="4089" width="8.453125" style="160" bestFit="1" customWidth="1"/>
    <col min="4090" max="4090" width="1.453125" style="160" customWidth="1"/>
    <col min="4091" max="4091" width="11.453125" style="160" customWidth="1"/>
    <col min="4092" max="4092" width="1.453125" style="160" customWidth="1"/>
    <col min="4093" max="4093" width="10.453125" style="160" bestFit="1" customWidth="1"/>
    <col min="4094" max="4094" width="1.453125" style="160" customWidth="1"/>
    <col min="4095" max="4095" width="12" style="160" customWidth="1"/>
    <col min="4096" max="4096" width="1.453125" style="160" customWidth="1"/>
    <col min="4097" max="4097" width="16.453125" style="160" bestFit="1" customWidth="1"/>
    <col min="4098" max="4098" width="1.453125" style="160" customWidth="1"/>
    <col min="4099" max="4099" width="10.453125" style="160" bestFit="1" customWidth="1"/>
    <col min="4100" max="4100" width="1.453125" style="160" customWidth="1"/>
    <col min="4101" max="4101" width="15.453125" style="160" customWidth="1"/>
    <col min="4102" max="4102" width="1.453125" style="160" customWidth="1"/>
    <col min="4103" max="4103" width="9.453125" style="160" customWidth="1"/>
    <col min="4104" max="4104" width="1.453125" style="160" customWidth="1"/>
    <col min="4105" max="4340" width="8.453125" style="160"/>
    <col min="4341" max="4341" width="38.453125" style="160" customWidth="1"/>
    <col min="4342" max="4342" width="1.453125" style="160" customWidth="1"/>
    <col min="4343" max="4343" width="9.453125" style="160" customWidth="1"/>
    <col min="4344" max="4344" width="1.453125" style="160" customWidth="1"/>
    <col min="4345" max="4345" width="8.453125" style="160" bestFit="1" customWidth="1"/>
    <col min="4346" max="4346" width="1.453125" style="160" customWidth="1"/>
    <col min="4347" max="4347" width="11.453125" style="160" customWidth="1"/>
    <col min="4348" max="4348" width="1.453125" style="160" customWidth="1"/>
    <col min="4349" max="4349" width="10.453125" style="160" bestFit="1" customWidth="1"/>
    <col min="4350" max="4350" width="1.453125" style="160" customWidth="1"/>
    <col min="4351" max="4351" width="12" style="160" customWidth="1"/>
    <col min="4352" max="4352" width="1.453125" style="160" customWidth="1"/>
    <col min="4353" max="4353" width="16.453125" style="160" bestFit="1" customWidth="1"/>
    <col min="4354" max="4354" width="1.453125" style="160" customWidth="1"/>
    <col min="4355" max="4355" width="10.453125" style="160" bestFit="1" customWidth="1"/>
    <col min="4356" max="4356" width="1.453125" style="160" customWidth="1"/>
    <col min="4357" max="4357" width="15.453125" style="160" customWidth="1"/>
    <col min="4358" max="4358" width="1.453125" style="160" customWidth="1"/>
    <col min="4359" max="4359" width="9.453125" style="160" customWidth="1"/>
    <col min="4360" max="4360" width="1.453125" style="160" customWidth="1"/>
    <col min="4361" max="4596" width="8.453125" style="160"/>
    <col min="4597" max="4597" width="38.453125" style="160" customWidth="1"/>
    <col min="4598" max="4598" width="1.453125" style="160" customWidth="1"/>
    <col min="4599" max="4599" width="9.453125" style="160" customWidth="1"/>
    <col min="4600" max="4600" width="1.453125" style="160" customWidth="1"/>
    <col min="4601" max="4601" width="8.453125" style="160" bestFit="1" customWidth="1"/>
    <col min="4602" max="4602" width="1.453125" style="160" customWidth="1"/>
    <col min="4603" max="4603" width="11.453125" style="160" customWidth="1"/>
    <col min="4604" max="4604" width="1.453125" style="160" customWidth="1"/>
    <col min="4605" max="4605" width="10.453125" style="160" bestFit="1" customWidth="1"/>
    <col min="4606" max="4606" width="1.453125" style="160" customWidth="1"/>
    <col min="4607" max="4607" width="12" style="160" customWidth="1"/>
    <col min="4608" max="4608" width="1.453125" style="160" customWidth="1"/>
    <col min="4609" max="4609" width="16.453125" style="160" bestFit="1" customWidth="1"/>
    <col min="4610" max="4610" width="1.453125" style="160" customWidth="1"/>
    <col min="4611" max="4611" width="10.453125" style="160" bestFit="1" customWidth="1"/>
    <col min="4612" max="4612" width="1.453125" style="160" customWidth="1"/>
    <col min="4613" max="4613" width="15.453125" style="160" customWidth="1"/>
    <col min="4614" max="4614" width="1.453125" style="160" customWidth="1"/>
    <col min="4615" max="4615" width="9.453125" style="160" customWidth="1"/>
    <col min="4616" max="4616" width="1.453125" style="160" customWidth="1"/>
    <col min="4617" max="4852" width="8.453125" style="160"/>
    <col min="4853" max="4853" width="38.453125" style="160" customWidth="1"/>
    <col min="4854" max="4854" width="1.453125" style="160" customWidth="1"/>
    <col min="4855" max="4855" width="9.453125" style="160" customWidth="1"/>
    <col min="4856" max="4856" width="1.453125" style="160" customWidth="1"/>
    <col min="4857" max="4857" width="8.453125" style="160" bestFit="1" customWidth="1"/>
    <col min="4858" max="4858" width="1.453125" style="160" customWidth="1"/>
    <col min="4859" max="4859" width="11.453125" style="160" customWidth="1"/>
    <col min="4860" max="4860" width="1.453125" style="160" customWidth="1"/>
    <col min="4861" max="4861" width="10.453125" style="160" bestFit="1" customWidth="1"/>
    <col min="4862" max="4862" width="1.453125" style="160" customWidth="1"/>
    <col min="4863" max="4863" width="12" style="160" customWidth="1"/>
    <col min="4864" max="4864" width="1.453125" style="160" customWidth="1"/>
    <col min="4865" max="4865" width="16.453125" style="160" bestFit="1" customWidth="1"/>
    <col min="4866" max="4866" width="1.453125" style="160" customWidth="1"/>
    <col min="4867" max="4867" width="10.453125" style="160" bestFit="1" customWidth="1"/>
    <col min="4868" max="4868" width="1.453125" style="160" customWidth="1"/>
    <col min="4869" max="4869" width="15.453125" style="160" customWidth="1"/>
    <col min="4870" max="4870" width="1.453125" style="160" customWidth="1"/>
    <col min="4871" max="4871" width="9.453125" style="160" customWidth="1"/>
    <col min="4872" max="4872" width="1.453125" style="160" customWidth="1"/>
    <col min="4873" max="5108" width="8.453125" style="160"/>
    <col min="5109" max="5109" width="38.453125" style="160" customWidth="1"/>
    <col min="5110" max="5110" width="1.453125" style="160" customWidth="1"/>
    <col min="5111" max="5111" width="9.453125" style="160" customWidth="1"/>
    <col min="5112" max="5112" width="1.453125" style="160" customWidth="1"/>
    <col min="5113" max="5113" width="8.453125" style="160" bestFit="1" customWidth="1"/>
    <col min="5114" max="5114" width="1.453125" style="160" customWidth="1"/>
    <col min="5115" max="5115" width="11.453125" style="160" customWidth="1"/>
    <col min="5116" max="5116" width="1.453125" style="160" customWidth="1"/>
    <col min="5117" max="5117" width="10.453125" style="160" bestFit="1" customWidth="1"/>
    <col min="5118" max="5118" width="1.453125" style="160" customWidth="1"/>
    <col min="5119" max="5119" width="12" style="160" customWidth="1"/>
    <col min="5120" max="5120" width="1.453125" style="160" customWidth="1"/>
    <col min="5121" max="5121" width="16.453125" style="160" bestFit="1" customWidth="1"/>
    <col min="5122" max="5122" width="1.453125" style="160" customWidth="1"/>
    <col min="5123" max="5123" width="10.453125" style="160" bestFit="1" customWidth="1"/>
    <col min="5124" max="5124" width="1.453125" style="160" customWidth="1"/>
    <col min="5125" max="5125" width="15.453125" style="160" customWidth="1"/>
    <col min="5126" max="5126" width="1.453125" style="160" customWidth="1"/>
    <col min="5127" max="5127" width="9.453125" style="160" customWidth="1"/>
    <col min="5128" max="5128" width="1.453125" style="160" customWidth="1"/>
    <col min="5129" max="5364" width="8.453125" style="160"/>
    <col min="5365" max="5365" width="38.453125" style="160" customWidth="1"/>
    <col min="5366" max="5366" width="1.453125" style="160" customWidth="1"/>
    <col min="5367" max="5367" width="9.453125" style="160" customWidth="1"/>
    <col min="5368" max="5368" width="1.453125" style="160" customWidth="1"/>
    <col min="5369" max="5369" width="8.453125" style="160" bestFit="1" customWidth="1"/>
    <col min="5370" max="5370" width="1.453125" style="160" customWidth="1"/>
    <col min="5371" max="5371" width="11.453125" style="160" customWidth="1"/>
    <col min="5372" max="5372" width="1.453125" style="160" customWidth="1"/>
    <col min="5373" max="5373" width="10.453125" style="160" bestFit="1" customWidth="1"/>
    <col min="5374" max="5374" width="1.453125" style="160" customWidth="1"/>
    <col min="5375" max="5375" width="12" style="160" customWidth="1"/>
    <col min="5376" max="5376" width="1.453125" style="160" customWidth="1"/>
    <col min="5377" max="5377" width="16.453125" style="160" bestFit="1" customWidth="1"/>
    <col min="5378" max="5378" width="1.453125" style="160" customWidth="1"/>
    <col min="5379" max="5379" width="10.453125" style="160" bestFit="1" customWidth="1"/>
    <col min="5380" max="5380" width="1.453125" style="160" customWidth="1"/>
    <col min="5381" max="5381" width="15.453125" style="160" customWidth="1"/>
    <col min="5382" max="5382" width="1.453125" style="160" customWidth="1"/>
    <col min="5383" max="5383" width="9.453125" style="160" customWidth="1"/>
    <col min="5384" max="5384" width="1.453125" style="160" customWidth="1"/>
    <col min="5385" max="5620" width="8.453125" style="160"/>
    <col min="5621" max="5621" width="38.453125" style="160" customWidth="1"/>
    <col min="5622" max="5622" width="1.453125" style="160" customWidth="1"/>
    <col min="5623" max="5623" width="9.453125" style="160" customWidth="1"/>
    <col min="5624" max="5624" width="1.453125" style="160" customWidth="1"/>
    <col min="5625" max="5625" width="8.453125" style="160" bestFit="1" customWidth="1"/>
    <col min="5626" max="5626" width="1.453125" style="160" customWidth="1"/>
    <col min="5627" max="5627" width="11.453125" style="160" customWidth="1"/>
    <col min="5628" max="5628" width="1.453125" style="160" customWidth="1"/>
    <col min="5629" max="5629" width="10.453125" style="160" bestFit="1" customWidth="1"/>
    <col min="5630" max="5630" width="1.453125" style="160" customWidth="1"/>
    <col min="5631" max="5631" width="12" style="160" customWidth="1"/>
    <col min="5632" max="5632" width="1.453125" style="160" customWidth="1"/>
    <col min="5633" max="5633" width="16.453125" style="160" bestFit="1" customWidth="1"/>
    <col min="5634" max="5634" width="1.453125" style="160" customWidth="1"/>
    <col min="5635" max="5635" width="10.453125" style="160" bestFit="1" customWidth="1"/>
    <col min="5636" max="5636" width="1.453125" style="160" customWidth="1"/>
    <col min="5637" max="5637" width="15.453125" style="160" customWidth="1"/>
    <col min="5638" max="5638" width="1.453125" style="160" customWidth="1"/>
    <col min="5639" max="5639" width="9.453125" style="160" customWidth="1"/>
    <col min="5640" max="5640" width="1.453125" style="160" customWidth="1"/>
    <col min="5641" max="5876" width="8.453125" style="160"/>
    <col min="5877" max="5877" width="38.453125" style="160" customWidth="1"/>
    <col min="5878" max="5878" width="1.453125" style="160" customWidth="1"/>
    <col min="5879" max="5879" width="9.453125" style="160" customWidth="1"/>
    <col min="5880" max="5880" width="1.453125" style="160" customWidth="1"/>
    <col min="5881" max="5881" width="8.453125" style="160" bestFit="1" customWidth="1"/>
    <col min="5882" max="5882" width="1.453125" style="160" customWidth="1"/>
    <col min="5883" max="5883" width="11.453125" style="160" customWidth="1"/>
    <col min="5884" max="5884" width="1.453125" style="160" customWidth="1"/>
    <col min="5885" max="5885" width="10.453125" style="160" bestFit="1" customWidth="1"/>
    <col min="5886" max="5886" width="1.453125" style="160" customWidth="1"/>
    <col min="5887" max="5887" width="12" style="160" customWidth="1"/>
    <col min="5888" max="5888" width="1.453125" style="160" customWidth="1"/>
    <col min="5889" max="5889" width="16.453125" style="160" bestFit="1" customWidth="1"/>
    <col min="5890" max="5890" width="1.453125" style="160" customWidth="1"/>
    <col min="5891" max="5891" width="10.453125" style="160" bestFit="1" customWidth="1"/>
    <col min="5892" max="5892" width="1.453125" style="160" customWidth="1"/>
    <col min="5893" max="5893" width="15.453125" style="160" customWidth="1"/>
    <col min="5894" max="5894" width="1.453125" style="160" customWidth="1"/>
    <col min="5895" max="5895" width="9.453125" style="160" customWidth="1"/>
    <col min="5896" max="5896" width="1.453125" style="160" customWidth="1"/>
    <col min="5897" max="6132" width="8.453125" style="160"/>
    <col min="6133" max="6133" width="38.453125" style="160" customWidth="1"/>
    <col min="6134" max="6134" width="1.453125" style="160" customWidth="1"/>
    <col min="6135" max="6135" width="9.453125" style="160" customWidth="1"/>
    <col min="6136" max="6136" width="1.453125" style="160" customWidth="1"/>
    <col min="6137" max="6137" width="8.453125" style="160" bestFit="1" customWidth="1"/>
    <col min="6138" max="6138" width="1.453125" style="160" customWidth="1"/>
    <col min="6139" max="6139" width="11.453125" style="160" customWidth="1"/>
    <col min="6140" max="6140" width="1.453125" style="160" customWidth="1"/>
    <col min="6141" max="6141" width="10.453125" style="160" bestFit="1" customWidth="1"/>
    <col min="6142" max="6142" width="1.453125" style="160" customWidth="1"/>
    <col min="6143" max="6143" width="12" style="160" customWidth="1"/>
    <col min="6144" max="6144" width="1.453125" style="160" customWidth="1"/>
    <col min="6145" max="6145" width="16.453125" style="160" bestFit="1" customWidth="1"/>
    <col min="6146" max="6146" width="1.453125" style="160" customWidth="1"/>
    <col min="6147" max="6147" width="10.453125" style="160" bestFit="1" customWidth="1"/>
    <col min="6148" max="6148" width="1.453125" style="160" customWidth="1"/>
    <col min="6149" max="6149" width="15.453125" style="160" customWidth="1"/>
    <col min="6150" max="6150" width="1.453125" style="160" customWidth="1"/>
    <col min="6151" max="6151" width="9.453125" style="160" customWidth="1"/>
    <col min="6152" max="6152" width="1.453125" style="160" customWidth="1"/>
    <col min="6153" max="6388" width="8.453125" style="160"/>
    <col min="6389" max="6389" width="38.453125" style="160" customWidth="1"/>
    <col min="6390" max="6390" width="1.453125" style="160" customWidth="1"/>
    <col min="6391" max="6391" width="9.453125" style="160" customWidth="1"/>
    <col min="6392" max="6392" width="1.453125" style="160" customWidth="1"/>
    <col min="6393" max="6393" width="8.453125" style="160" bestFit="1" customWidth="1"/>
    <col min="6394" max="6394" width="1.453125" style="160" customWidth="1"/>
    <col min="6395" max="6395" width="11.453125" style="160" customWidth="1"/>
    <col min="6396" max="6396" width="1.453125" style="160" customWidth="1"/>
    <col min="6397" max="6397" width="10.453125" style="160" bestFit="1" customWidth="1"/>
    <col min="6398" max="6398" width="1.453125" style="160" customWidth="1"/>
    <col min="6399" max="6399" width="12" style="160" customWidth="1"/>
    <col min="6400" max="6400" width="1.453125" style="160" customWidth="1"/>
    <col min="6401" max="6401" width="16.453125" style="160" bestFit="1" customWidth="1"/>
    <col min="6402" max="6402" width="1.453125" style="160" customWidth="1"/>
    <col min="6403" max="6403" width="10.453125" style="160" bestFit="1" customWidth="1"/>
    <col min="6404" max="6404" width="1.453125" style="160" customWidth="1"/>
    <col min="6405" max="6405" width="15.453125" style="160" customWidth="1"/>
    <col min="6406" max="6406" width="1.453125" style="160" customWidth="1"/>
    <col min="6407" max="6407" width="9.453125" style="160" customWidth="1"/>
    <col min="6408" max="6408" width="1.453125" style="160" customWidth="1"/>
    <col min="6409" max="6644" width="8.453125" style="160"/>
    <col min="6645" max="6645" width="38.453125" style="160" customWidth="1"/>
    <col min="6646" max="6646" width="1.453125" style="160" customWidth="1"/>
    <col min="6647" max="6647" width="9.453125" style="160" customWidth="1"/>
    <col min="6648" max="6648" width="1.453125" style="160" customWidth="1"/>
    <col min="6649" max="6649" width="8.453125" style="160" bestFit="1" customWidth="1"/>
    <col min="6650" max="6650" width="1.453125" style="160" customWidth="1"/>
    <col min="6651" max="6651" width="11.453125" style="160" customWidth="1"/>
    <col min="6652" max="6652" width="1.453125" style="160" customWidth="1"/>
    <col min="6653" max="6653" width="10.453125" style="160" bestFit="1" customWidth="1"/>
    <col min="6654" max="6654" width="1.453125" style="160" customWidth="1"/>
    <col min="6655" max="6655" width="12" style="160" customWidth="1"/>
    <col min="6656" max="6656" width="1.453125" style="160" customWidth="1"/>
    <col min="6657" max="6657" width="16.453125" style="160" bestFit="1" customWidth="1"/>
    <col min="6658" max="6658" width="1.453125" style="160" customWidth="1"/>
    <col min="6659" max="6659" width="10.453125" style="160" bestFit="1" customWidth="1"/>
    <col min="6660" max="6660" width="1.453125" style="160" customWidth="1"/>
    <col min="6661" max="6661" width="15.453125" style="160" customWidth="1"/>
    <col min="6662" max="6662" width="1.453125" style="160" customWidth="1"/>
    <col min="6663" max="6663" width="9.453125" style="160" customWidth="1"/>
    <col min="6664" max="6664" width="1.453125" style="160" customWidth="1"/>
    <col min="6665" max="6900" width="8.453125" style="160"/>
    <col min="6901" max="6901" width="38.453125" style="160" customWidth="1"/>
    <col min="6902" max="6902" width="1.453125" style="160" customWidth="1"/>
    <col min="6903" max="6903" width="9.453125" style="160" customWidth="1"/>
    <col min="6904" max="6904" width="1.453125" style="160" customWidth="1"/>
    <col min="6905" max="6905" width="8.453125" style="160" bestFit="1" customWidth="1"/>
    <col min="6906" max="6906" width="1.453125" style="160" customWidth="1"/>
    <col min="6907" max="6907" width="11.453125" style="160" customWidth="1"/>
    <col min="6908" max="6908" width="1.453125" style="160" customWidth="1"/>
    <col min="6909" max="6909" width="10.453125" style="160" bestFit="1" customWidth="1"/>
    <col min="6910" max="6910" width="1.453125" style="160" customWidth="1"/>
    <col min="6911" max="6911" width="12" style="160" customWidth="1"/>
    <col min="6912" max="6912" width="1.453125" style="160" customWidth="1"/>
    <col min="6913" max="6913" width="16.453125" style="160" bestFit="1" customWidth="1"/>
    <col min="6914" max="6914" width="1.453125" style="160" customWidth="1"/>
    <col min="6915" max="6915" width="10.453125" style="160" bestFit="1" customWidth="1"/>
    <col min="6916" max="6916" width="1.453125" style="160" customWidth="1"/>
    <col min="6917" max="6917" width="15.453125" style="160" customWidth="1"/>
    <col min="6918" max="6918" width="1.453125" style="160" customWidth="1"/>
    <col min="6919" max="6919" width="9.453125" style="160" customWidth="1"/>
    <col min="6920" max="6920" width="1.453125" style="160" customWidth="1"/>
    <col min="6921" max="7156" width="8.453125" style="160"/>
    <col min="7157" max="7157" width="38.453125" style="160" customWidth="1"/>
    <col min="7158" max="7158" width="1.453125" style="160" customWidth="1"/>
    <col min="7159" max="7159" width="9.453125" style="160" customWidth="1"/>
    <col min="7160" max="7160" width="1.453125" style="160" customWidth="1"/>
    <col min="7161" max="7161" width="8.453125" style="160" bestFit="1" customWidth="1"/>
    <col min="7162" max="7162" width="1.453125" style="160" customWidth="1"/>
    <col min="7163" max="7163" width="11.453125" style="160" customWidth="1"/>
    <col min="7164" max="7164" width="1.453125" style="160" customWidth="1"/>
    <col min="7165" max="7165" width="10.453125" style="160" bestFit="1" customWidth="1"/>
    <col min="7166" max="7166" width="1.453125" style="160" customWidth="1"/>
    <col min="7167" max="7167" width="12" style="160" customWidth="1"/>
    <col min="7168" max="7168" width="1.453125" style="160" customWidth="1"/>
    <col min="7169" max="7169" width="16.453125" style="160" bestFit="1" customWidth="1"/>
    <col min="7170" max="7170" width="1.453125" style="160" customWidth="1"/>
    <col min="7171" max="7171" width="10.453125" style="160" bestFit="1" customWidth="1"/>
    <col min="7172" max="7172" width="1.453125" style="160" customWidth="1"/>
    <col min="7173" max="7173" width="15.453125" style="160" customWidth="1"/>
    <col min="7174" max="7174" width="1.453125" style="160" customWidth="1"/>
    <col min="7175" max="7175" width="9.453125" style="160" customWidth="1"/>
    <col min="7176" max="7176" width="1.453125" style="160" customWidth="1"/>
    <col min="7177" max="7412" width="8.453125" style="160"/>
    <col min="7413" max="7413" width="38.453125" style="160" customWidth="1"/>
    <col min="7414" max="7414" width="1.453125" style="160" customWidth="1"/>
    <col min="7415" max="7415" width="9.453125" style="160" customWidth="1"/>
    <col min="7416" max="7416" width="1.453125" style="160" customWidth="1"/>
    <col min="7417" max="7417" width="8.453125" style="160" bestFit="1" customWidth="1"/>
    <col min="7418" max="7418" width="1.453125" style="160" customWidth="1"/>
    <col min="7419" max="7419" width="11.453125" style="160" customWidth="1"/>
    <col min="7420" max="7420" width="1.453125" style="160" customWidth="1"/>
    <col min="7421" max="7421" width="10.453125" style="160" bestFit="1" customWidth="1"/>
    <col min="7422" max="7422" width="1.453125" style="160" customWidth="1"/>
    <col min="7423" max="7423" width="12" style="160" customWidth="1"/>
    <col min="7424" max="7424" width="1.453125" style="160" customWidth="1"/>
    <col min="7425" max="7425" width="16.453125" style="160" bestFit="1" customWidth="1"/>
    <col min="7426" max="7426" width="1.453125" style="160" customWidth="1"/>
    <col min="7427" max="7427" width="10.453125" style="160" bestFit="1" customWidth="1"/>
    <col min="7428" max="7428" width="1.453125" style="160" customWidth="1"/>
    <col min="7429" max="7429" width="15.453125" style="160" customWidth="1"/>
    <col min="7430" max="7430" width="1.453125" style="160" customWidth="1"/>
    <col min="7431" max="7431" width="9.453125" style="160" customWidth="1"/>
    <col min="7432" max="7432" width="1.453125" style="160" customWidth="1"/>
    <col min="7433" max="7668" width="8.453125" style="160"/>
    <col min="7669" max="7669" width="38.453125" style="160" customWidth="1"/>
    <col min="7670" max="7670" width="1.453125" style="160" customWidth="1"/>
    <col min="7671" max="7671" width="9.453125" style="160" customWidth="1"/>
    <col min="7672" max="7672" width="1.453125" style="160" customWidth="1"/>
    <col min="7673" max="7673" width="8.453125" style="160" bestFit="1" customWidth="1"/>
    <col min="7674" max="7674" width="1.453125" style="160" customWidth="1"/>
    <col min="7675" max="7675" width="11.453125" style="160" customWidth="1"/>
    <col min="7676" max="7676" width="1.453125" style="160" customWidth="1"/>
    <col min="7677" max="7677" width="10.453125" style="160" bestFit="1" customWidth="1"/>
    <col min="7678" max="7678" width="1.453125" style="160" customWidth="1"/>
    <col min="7679" max="7679" width="12" style="160" customWidth="1"/>
    <col min="7680" max="7680" width="1.453125" style="160" customWidth="1"/>
    <col min="7681" max="7681" width="16.453125" style="160" bestFit="1" customWidth="1"/>
    <col min="7682" max="7682" width="1.453125" style="160" customWidth="1"/>
    <col min="7683" max="7683" width="10.453125" style="160" bestFit="1" customWidth="1"/>
    <col min="7684" max="7684" width="1.453125" style="160" customWidth="1"/>
    <col min="7685" max="7685" width="15.453125" style="160" customWidth="1"/>
    <col min="7686" max="7686" width="1.453125" style="160" customWidth="1"/>
    <col min="7687" max="7687" width="9.453125" style="160" customWidth="1"/>
    <col min="7688" max="7688" width="1.453125" style="160" customWidth="1"/>
    <col min="7689" max="7924" width="8.453125" style="160"/>
    <col min="7925" max="7925" width="38.453125" style="160" customWidth="1"/>
    <col min="7926" max="7926" width="1.453125" style="160" customWidth="1"/>
    <col min="7927" max="7927" width="9.453125" style="160" customWidth="1"/>
    <col min="7928" max="7928" width="1.453125" style="160" customWidth="1"/>
    <col min="7929" max="7929" width="8.453125" style="160" bestFit="1" customWidth="1"/>
    <col min="7930" max="7930" width="1.453125" style="160" customWidth="1"/>
    <col min="7931" max="7931" width="11.453125" style="160" customWidth="1"/>
    <col min="7932" max="7932" width="1.453125" style="160" customWidth="1"/>
    <col min="7933" max="7933" width="10.453125" style="160" bestFit="1" customWidth="1"/>
    <col min="7934" max="7934" width="1.453125" style="160" customWidth="1"/>
    <col min="7935" max="7935" width="12" style="160" customWidth="1"/>
    <col min="7936" max="7936" width="1.453125" style="160" customWidth="1"/>
    <col min="7937" max="7937" width="16.453125" style="160" bestFit="1" customWidth="1"/>
    <col min="7938" max="7938" width="1.453125" style="160" customWidth="1"/>
    <col min="7939" max="7939" width="10.453125" style="160" bestFit="1" customWidth="1"/>
    <col min="7940" max="7940" width="1.453125" style="160" customWidth="1"/>
    <col min="7941" max="7941" width="15.453125" style="160" customWidth="1"/>
    <col min="7942" max="7942" width="1.453125" style="160" customWidth="1"/>
    <col min="7943" max="7943" width="9.453125" style="160" customWidth="1"/>
    <col min="7944" max="7944" width="1.453125" style="160" customWidth="1"/>
    <col min="7945" max="8180" width="8.453125" style="160"/>
    <col min="8181" max="8181" width="38.453125" style="160" customWidth="1"/>
    <col min="8182" max="8182" width="1.453125" style="160" customWidth="1"/>
    <col min="8183" max="8183" width="9.453125" style="160" customWidth="1"/>
    <col min="8184" max="8184" width="1.453125" style="160" customWidth="1"/>
    <col min="8185" max="8185" width="8.453125" style="160" bestFit="1" customWidth="1"/>
    <col min="8186" max="8186" width="1.453125" style="160" customWidth="1"/>
    <col min="8187" max="8187" width="11.453125" style="160" customWidth="1"/>
    <col min="8188" max="8188" width="1.453125" style="160" customWidth="1"/>
    <col min="8189" max="8189" width="10.453125" style="160" bestFit="1" customWidth="1"/>
    <col min="8190" max="8190" width="1.453125" style="160" customWidth="1"/>
    <col min="8191" max="8191" width="12" style="160" customWidth="1"/>
    <col min="8192" max="8192" width="1.453125" style="160" customWidth="1"/>
    <col min="8193" max="8193" width="16.453125" style="160" bestFit="1" customWidth="1"/>
    <col min="8194" max="8194" width="1.453125" style="160" customWidth="1"/>
    <col min="8195" max="8195" width="10.453125" style="160" bestFit="1" customWidth="1"/>
    <col min="8196" max="8196" width="1.453125" style="160" customWidth="1"/>
    <col min="8197" max="8197" width="15.453125" style="160" customWidth="1"/>
    <col min="8198" max="8198" width="1.453125" style="160" customWidth="1"/>
    <col min="8199" max="8199" width="9.453125" style="160" customWidth="1"/>
    <col min="8200" max="8200" width="1.453125" style="160" customWidth="1"/>
    <col min="8201" max="8436" width="8.453125" style="160"/>
    <col min="8437" max="8437" width="38.453125" style="160" customWidth="1"/>
    <col min="8438" max="8438" width="1.453125" style="160" customWidth="1"/>
    <col min="8439" max="8439" width="9.453125" style="160" customWidth="1"/>
    <col min="8440" max="8440" width="1.453125" style="160" customWidth="1"/>
    <col min="8441" max="8441" width="8.453125" style="160" bestFit="1" customWidth="1"/>
    <col min="8442" max="8442" width="1.453125" style="160" customWidth="1"/>
    <col min="8443" max="8443" width="11.453125" style="160" customWidth="1"/>
    <col min="8444" max="8444" width="1.453125" style="160" customWidth="1"/>
    <col min="8445" max="8445" width="10.453125" style="160" bestFit="1" customWidth="1"/>
    <col min="8446" max="8446" width="1.453125" style="160" customWidth="1"/>
    <col min="8447" max="8447" width="12" style="160" customWidth="1"/>
    <col min="8448" max="8448" width="1.453125" style="160" customWidth="1"/>
    <col min="8449" max="8449" width="16.453125" style="160" bestFit="1" customWidth="1"/>
    <col min="8450" max="8450" width="1.453125" style="160" customWidth="1"/>
    <col min="8451" max="8451" width="10.453125" style="160" bestFit="1" customWidth="1"/>
    <col min="8452" max="8452" width="1.453125" style="160" customWidth="1"/>
    <col min="8453" max="8453" width="15.453125" style="160" customWidth="1"/>
    <col min="8454" max="8454" width="1.453125" style="160" customWidth="1"/>
    <col min="8455" max="8455" width="9.453125" style="160" customWidth="1"/>
    <col min="8456" max="8456" width="1.453125" style="160" customWidth="1"/>
    <col min="8457" max="8692" width="8.453125" style="160"/>
    <col min="8693" max="8693" width="38.453125" style="160" customWidth="1"/>
    <col min="8694" max="8694" width="1.453125" style="160" customWidth="1"/>
    <col min="8695" max="8695" width="9.453125" style="160" customWidth="1"/>
    <col min="8696" max="8696" width="1.453125" style="160" customWidth="1"/>
    <col min="8697" max="8697" width="8.453125" style="160" bestFit="1" customWidth="1"/>
    <col min="8698" max="8698" width="1.453125" style="160" customWidth="1"/>
    <col min="8699" max="8699" width="11.453125" style="160" customWidth="1"/>
    <col min="8700" max="8700" width="1.453125" style="160" customWidth="1"/>
    <col min="8701" max="8701" width="10.453125" style="160" bestFit="1" customWidth="1"/>
    <col min="8702" max="8702" width="1.453125" style="160" customWidth="1"/>
    <col min="8703" max="8703" width="12" style="160" customWidth="1"/>
    <col min="8704" max="8704" width="1.453125" style="160" customWidth="1"/>
    <col min="8705" max="8705" width="16.453125" style="160" bestFit="1" customWidth="1"/>
    <col min="8706" max="8706" width="1.453125" style="160" customWidth="1"/>
    <col min="8707" max="8707" width="10.453125" style="160" bestFit="1" customWidth="1"/>
    <col min="8708" max="8708" width="1.453125" style="160" customWidth="1"/>
    <col min="8709" max="8709" width="15.453125" style="160" customWidth="1"/>
    <col min="8710" max="8710" width="1.453125" style="160" customWidth="1"/>
    <col min="8711" max="8711" width="9.453125" style="160" customWidth="1"/>
    <col min="8712" max="8712" width="1.453125" style="160" customWidth="1"/>
    <col min="8713" max="8948" width="8.453125" style="160"/>
    <col min="8949" max="8949" width="38.453125" style="160" customWidth="1"/>
    <col min="8950" max="8950" width="1.453125" style="160" customWidth="1"/>
    <col min="8951" max="8951" width="9.453125" style="160" customWidth="1"/>
    <col min="8952" max="8952" width="1.453125" style="160" customWidth="1"/>
    <col min="8953" max="8953" width="8.453125" style="160" bestFit="1" customWidth="1"/>
    <col min="8954" max="8954" width="1.453125" style="160" customWidth="1"/>
    <col min="8955" max="8955" width="11.453125" style="160" customWidth="1"/>
    <col min="8956" max="8956" width="1.453125" style="160" customWidth="1"/>
    <col min="8957" max="8957" width="10.453125" style="160" bestFit="1" customWidth="1"/>
    <col min="8958" max="8958" width="1.453125" style="160" customWidth="1"/>
    <col min="8959" max="8959" width="12" style="160" customWidth="1"/>
    <col min="8960" max="8960" width="1.453125" style="160" customWidth="1"/>
    <col min="8961" max="8961" width="16.453125" style="160" bestFit="1" customWidth="1"/>
    <col min="8962" max="8962" width="1.453125" style="160" customWidth="1"/>
    <col min="8963" max="8963" width="10.453125" style="160" bestFit="1" customWidth="1"/>
    <col min="8964" max="8964" width="1.453125" style="160" customWidth="1"/>
    <col min="8965" max="8965" width="15.453125" style="160" customWidth="1"/>
    <col min="8966" max="8966" width="1.453125" style="160" customWidth="1"/>
    <col min="8967" max="8967" width="9.453125" style="160" customWidth="1"/>
    <col min="8968" max="8968" width="1.453125" style="160" customWidth="1"/>
    <col min="8969" max="9204" width="8.453125" style="160"/>
    <col min="9205" max="9205" width="38.453125" style="160" customWidth="1"/>
    <col min="9206" max="9206" width="1.453125" style="160" customWidth="1"/>
    <col min="9207" max="9207" width="9.453125" style="160" customWidth="1"/>
    <col min="9208" max="9208" width="1.453125" style="160" customWidth="1"/>
    <col min="9209" max="9209" width="8.453125" style="160" bestFit="1" customWidth="1"/>
    <col min="9210" max="9210" width="1.453125" style="160" customWidth="1"/>
    <col min="9211" max="9211" width="11.453125" style="160" customWidth="1"/>
    <col min="9212" max="9212" width="1.453125" style="160" customWidth="1"/>
    <col min="9213" max="9213" width="10.453125" style="160" bestFit="1" customWidth="1"/>
    <col min="9214" max="9214" width="1.453125" style="160" customWidth="1"/>
    <col min="9215" max="9215" width="12" style="160" customWidth="1"/>
    <col min="9216" max="9216" width="1.453125" style="160" customWidth="1"/>
    <col min="9217" max="9217" width="16.453125" style="160" bestFit="1" customWidth="1"/>
    <col min="9218" max="9218" width="1.453125" style="160" customWidth="1"/>
    <col min="9219" max="9219" width="10.453125" style="160" bestFit="1" customWidth="1"/>
    <col min="9220" max="9220" width="1.453125" style="160" customWidth="1"/>
    <col min="9221" max="9221" width="15.453125" style="160" customWidth="1"/>
    <col min="9222" max="9222" width="1.453125" style="160" customWidth="1"/>
    <col min="9223" max="9223" width="9.453125" style="160" customWidth="1"/>
    <col min="9224" max="9224" width="1.453125" style="160" customWidth="1"/>
    <col min="9225" max="9460" width="8.453125" style="160"/>
    <col min="9461" max="9461" width="38.453125" style="160" customWidth="1"/>
    <col min="9462" max="9462" width="1.453125" style="160" customWidth="1"/>
    <col min="9463" max="9463" width="9.453125" style="160" customWidth="1"/>
    <col min="9464" max="9464" width="1.453125" style="160" customWidth="1"/>
    <col min="9465" max="9465" width="8.453125" style="160" bestFit="1" customWidth="1"/>
    <col min="9466" max="9466" width="1.453125" style="160" customWidth="1"/>
    <col min="9467" max="9467" width="11.453125" style="160" customWidth="1"/>
    <col min="9468" max="9468" width="1.453125" style="160" customWidth="1"/>
    <col min="9469" max="9469" width="10.453125" style="160" bestFit="1" customWidth="1"/>
    <col min="9470" max="9470" width="1.453125" style="160" customWidth="1"/>
    <col min="9471" max="9471" width="12" style="160" customWidth="1"/>
    <col min="9472" max="9472" width="1.453125" style="160" customWidth="1"/>
    <col min="9473" max="9473" width="16.453125" style="160" bestFit="1" customWidth="1"/>
    <col min="9474" max="9474" width="1.453125" style="160" customWidth="1"/>
    <col min="9475" max="9475" width="10.453125" style="160" bestFit="1" customWidth="1"/>
    <col min="9476" max="9476" width="1.453125" style="160" customWidth="1"/>
    <col min="9477" max="9477" width="15.453125" style="160" customWidth="1"/>
    <col min="9478" max="9478" width="1.453125" style="160" customWidth="1"/>
    <col min="9479" max="9479" width="9.453125" style="160" customWidth="1"/>
    <col min="9480" max="9480" width="1.453125" style="160" customWidth="1"/>
    <col min="9481" max="9716" width="8.453125" style="160"/>
    <col min="9717" max="9717" width="38.453125" style="160" customWidth="1"/>
    <col min="9718" max="9718" width="1.453125" style="160" customWidth="1"/>
    <col min="9719" max="9719" width="9.453125" style="160" customWidth="1"/>
    <col min="9720" max="9720" width="1.453125" style="160" customWidth="1"/>
    <col min="9721" max="9721" width="8.453125" style="160" bestFit="1" customWidth="1"/>
    <col min="9722" max="9722" width="1.453125" style="160" customWidth="1"/>
    <col min="9723" max="9723" width="11.453125" style="160" customWidth="1"/>
    <col min="9724" max="9724" width="1.453125" style="160" customWidth="1"/>
    <col min="9725" max="9725" width="10.453125" style="160" bestFit="1" customWidth="1"/>
    <col min="9726" max="9726" width="1.453125" style="160" customWidth="1"/>
    <col min="9727" max="9727" width="12" style="160" customWidth="1"/>
    <col min="9728" max="9728" width="1.453125" style="160" customWidth="1"/>
    <col min="9729" max="9729" width="16.453125" style="160" bestFit="1" customWidth="1"/>
    <col min="9730" max="9730" width="1.453125" style="160" customWidth="1"/>
    <col min="9731" max="9731" width="10.453125" style="160" bestFit="1" customWidth="1"/>
    <col min="9732" max="9732" width="1.453125" style="160" customWidth="1"/>
    <col min="9733" max="9733" width="15.453125" style="160" customWidth="1"/>
    <col min="9734" max="9734" width="1.453125" style="160" customWidth="1"/>
    <col min="9735" max="9735" width="9.453125" style="160" customWidth="1"/>
    <col min="9736" max="9736" width="1.453125" style="160" customWidth="1"/>
    <col min="9737" max="9972" width="8.453125" style="160"/>
    <col min="9973" max="9973" width="38.453125" style="160" customWidth="1"/>
    <col min="9974" max="9974" width="1.453125" style="160" customWidth="1"/>
    <col min="9975" max="9975" width="9.453125" style="160" customWidth="1"/>
    <col min="9976" max="9976" width="1.453125" style="160" customWidth="1"/>
    <col min="9977" max="9977" width="8.453125" style="160" bestFit="1" customWidth="1"/>
    <col min="9978" max="9978" width="1.453125" style="160" customWidth="1"/>
    <col min="9979" max="9979" width="11.453125" style="160" customWidth="1"/>
    <col min="9980" max="9980" width="1.453125" style="160" customWidth="1"/>
    <col min="9981" max="9981" width="10.453125" style="160" bestFit="1" customWidth="1"/>
    <col min="9982" max="9982" width="1.453125" style="160" customWidth="1"/>
    <col min="9983" max="9983" width="12" style="160" customWidth="1"/>
    <col min="9984" max="9984" width="1.453125" style="160" customWidth="1"/>
    <col min="9985" max="9985" width="16.453125" style="160" bestFit="1" customWidth="1"/>
    <col min="9986" max="9986" width="1.453125" style="160" customWidth="1"/>
    <col min="9987" max="9987" width="10.453125" style="160" bestFit="1" customWidth="1"/>
    <col min="9988" max="9988" width="1.453125" style="160" customWidth="1"/>
    <col min="9989" max="9989" width="15.453125" style="160" customWidth="1"/>
    <col min="9990" max="9990" width="1.453125" style="160" customWidth="1"/>
    <col min="9991" max="9991" width="9.453125" style="160" customWidth="1"/>
    <col min="9992" max="9992" width="1.453125" style="160" customWidth="1"/>
    <col min="9993" max="10228" width="8.453125" style="160"/>
    <col min="10229" max="10229" width="38.453125" style="160" customWidth="1"/>
    <col min="10230" max="10230" width="1.453125" style="160" customWidth="1"/>
    <col min="10231" max="10231" width="9.453125" style="160" customWidth="1"/>
    <col min="10232" max="10232" width="1.453125" style="160" customWidth="1"/>
    <col min="10233" max="10233" width="8.453125" style="160" bestFit="1" customWidth="1"/>
    <col min="10234" max="10234" width="1.453125" style="160" customWidth="1"/>
    <col min="10235" max="10235" width="11.453125" style="160" customWidth="1"/>
    <col min="10236" max="10236" width="1.453125" style="160" customWidth="1"/>
    <col min="10237" max="10237" width="10.453125" style="160" bestFit="1" customWidth="1"/>
    <col min="10238" max="10238" width="1.453125" style="160" customWidth="1"/>
    <col min="10239" max="10239" width="12" style="160" customWidth="1"/>
    <col min="10240" max="10240" width="1.453125" style="160" customWidth="1"/>
    <col min="10241" max="10241" width="16.453125" style="160" bestFit="1" customWidth="1"/>
    <col min="10242" max="10242" width="1.453125" style="160" customWidth="1"/>
    <col min="10243" max="10243" width="10.453125" style="160" bestFit="1" customWidth="1"/>
    <col min="10244" max="10244" width="1.453125" style="160" customWidth="1"/>
    <col min="10245" max="10245" width="15.453125" style="160" customWidth="1"/>
    <col min="10246" max="10246" width="1.453125" style="160" customWidth="1"/>
    <col min="10247" max="10247" width="9.453125" style="160" customWidth="1"/>
    <col min="10248" max="10248" width="1.453125" style="160" customWidth="1"/>
    <col min="10249" max="10484" width="8.453125" style="160"/>
    <col min="10485" max="10485" width="38.453125" style="160" customWidth="1"/>
    <col min="10486" max="10486" width="1.453125" style="160" customWidth="1"/>
    <col min="10487" max="10487" width="9.453125" style="160" customWidth="1"/>
    <col min="10488" max="10488" width="1.453125" style="160" customWidth="1"/>
    <col min="10489" max="10489" width="8.453125" style="160" bestFit="1" customWidth="1"/>
    <col min="10490" max="10490" width="1.453125" style="160" customWidth="1"/>
    <col min="10491" max="10491" width="11.453125" style="160" customWidth="1"/>
    <col min="10492" max="10492" width="1.453125" style="160" customWidth="1"/>
    <col min="10493" max="10493" width="10.453125" style="160" bestFit="1" customWidth="1"/>
    <col min="10494" max="10494" width="1.453125" style="160" customWidth="1"/>
    <col min="10495" max="10495" width="12" style="160" customWidth="1"/>
    <col min="10496" max="10496" width="1.453125" style="160" customWidth="1"/>
    <col min="10497" max="10497" width="16.453125" style="160" bestFit="1" customWidth="1"/>
    <col min="10498" max="10498" width="1.453125" style="160" customWidth="1"/>
    <col min="10499" max="10499" width="10.453125" style="160" bestFit="1" customWidth="1"/>
    <col min="10500" max="10500" width="1.453125" style="160" customWidth="1"/>
    <col min="10501" max="10501" width="15.453125" style="160" customWidth="1"/>
    <col min="10502" max="10502" width="1.453125" style="160" customWidth="1"/>
    <col min="10503" max="10503" width="9.453125" style="160" customWidth="1"/>
    <col min="10504" max="10504" width="1.453125" style="160" customWidth="1"/>
    <col min="10505" max="10740" width="8.453125" style="160"/>
    <col min="10741" max="10741" width="38.453125" style="160" customWidth="1"/>
    <col min="10742" max="10742" width="1.453125" style="160" customWidth="1"/>
    <col min="10743" max="10743" width="9.453125" style="160" customWidth="1"/>
    <col min="10744" max="10744" width="1.453125" style="160" customWidth="1"/>
    <col min="10745" max="10745" width="8.453125" style="160" bestFit="1" customWidth="1"/>
    <col min="10746" max="10746" width="1.453125" style="160" customWidth="1"/>
    <col min="10747" max="10747" width="11.453125" style="160" customWidth="1"/>
    <col min="10748" max="10748" width="1.453125" style="160" customWidth="1"/>
    <col min="10749" max="10749" width="10.453125" style="160" bestFit="1" customWidth="1"/>
    <col min="10750" max="10750" width="1.453125" style="160" customWidth="1"/>
    <col min="10751" max="10751" width="12" style="160" customWidth="1"/>
    <col min="10752" max="10752" width="1.453125" style="160" customWidth="1"/>
    <col min="10753" max="10753" width="16.453125" style="160" bestFit="1" customWidth="1"/>
    <col min="10754" max="10754" width="1.453125" style="160" customWidth="1"/>
    <col min="10755" max="10755" width="10.453125" style="160" bestFit="1" customWidth="1"/>
    <col min="10756" max="10756" width="1.453125" style="160" customWidth="1"/>
    <col min="10757" max="10757" width="15.453125" style="160" customWidth="1"/>
    <col min="10758" max="10758" width="1.453125" style="160" customWidth="1"/>
    <col min="10759" max="10759" width="9.453125" style="160" customWidth="1"/>
    <col min="10760" max="10760" width="1.453125" style="160" customWidth="1"/>
    <col min="10761" max="10996" width="8.453125" style="160"/>
    <col min="10997" max="10997" width="38.453125" style="160" customWidth="1"/>
    <col min="10998" max="10998" width="1.453125" style="160" customWidth="1"/>
    <col min="10999" max="10999" width="9.453125" style="160" customWidth="1"/>
    <col min="11000" max="11000" width="1.453125" style="160" customWidth="1"/>
    <col min="11001" max="11001" width="8.453125" style="160" bestFit="1" customWidth="1"/>
    <col min="11002" max="11002" width="1.453125" style="160" customWidth="1"/>
    <col min="11003" max="11003" width="11.453125" style="160" customWidth="1"/>
    <col min="11004" max="11004" width="1.453125" style="160" customWidth="1"/>
    <col min="11005" max="11005" width="10.453125" style="160" bestFit="1" customWidth="1"/>
    <col min="11006" max="11006" width="1.453125" style="160" customWidth="1"/>
    <col min="11007" max="11007" width="12" style="160" customWidth="1"/>
    <col min="11008" max="11008" width="1.453125" style="160" customWidth="1"/>
    <col min="11009" max="11009" width="16.453125" style="160" bestFit="1" customWidth="1"/>
    <col min="11010" max="11010" width="1.453125" style="160" customWidth="1"/>
    <col min="11011" max="11011" width="10.453125" style="160" bestFit="1" customWidth="1"/>
    <col min="11012" max="11012" width="1.453125" style="160" customWidth="1"/>
    <col min="11013" max="11013" width="15.453125" style="160" customWidth="1"/>
    <col min="11014" max="11014" width="1.453125" style="160" customWidth="1"/>
    <col min="11015" max="11015" width="9.453125" style="160" customWidth="1"/>
    <col min="11016" max="11016" width="1.453125" style="160" customWidth="1"/>
    <col min="11017" max="11252" width="8.453125" style="160"/>
    <col min="11253" max="11253" width="38.453125" style="160" customWidth="1"/>
    <col min="11254" max="11254" width="1.453125" style="160" customWidth="1"/>
    <col min="11255" max="11255" width="9.453125" style="160" customWidth="1"/>
    <col min="11256" max="11256" width="1.453125" style="160" customWidth="1"/>
    <col min="11257" max="11257" width="8.453125" style="160" bestFit="1" customWidth="1"/>
    <col min="11258" max="11258" width="1.453125" style="160" customWidth="1"/>
    <col min="11259" max="11259" width="11.453125" style="160" customWidth="1"/>
    <col min="11260" max="11260" width="1.453125" style="160" customWidth="1"/>
    <col min="11261" max="11261" width="10.453125" style="160" bestFit="1" customWidth="1"/>
    <col min="11262" max="11262" width="1.453125" style="160" customWidth="1"/>
    <col min="11263" max="11263" width="12" style="160" customWidth="1"/>
    <col min="11264" max="11264" width="1.453125" style="160" customWidth="1"/>
    <col min="11265" max="11265" width="16.453125" style="160" bestFit="1" customWidth="1"/>
    <col min="11266" max="11266" width="1.453125" style="160" customWidth="1"/>
    <col min="11267" max="11267" width="10.453125" style="160" bestFit="1" customWidth="1"/>
    <col min="11268" max="11268" width="1.453125" style="160" customWidth="1"/>
    <col min="11269" max="11269" width="15.453125" style="160" customWidth="1"/>
    <col min="11270" max="11270" width="1.453125" style="160" customWidth="1"/>
    <col min="11271" max="11271" width="9.453125" style="160" customWidth="1"/>
    <col min="11272" max="11272" width="1.453125" style="160" customWidth="1"/>
    <col min="11273" max="11508" width="8.453125" style="160"/>
    <col min="11509" max="11509" width="38.453125" style="160" customWidth="1"/>
    <col min="11510" max="11510" width="1.453125" style="160" customWidth="1"/>
    <col min="11511" max="11511" width="9.453125" style="160" customWidth="1"/>
    <col min="11512" max="11512" width="1.453125" style="160" customWidth="1"/>
    <col min="11513" max="11513" width="8.453125" style="160" bestFit="1" customWidth="1"/>
    <col min="11514" max="11514" width="1.453125" style="160" customWidth="1"/>
    <col min="11515" max="11515" width="11.453125" style="160" customWidth="1"/>
    <col min="11516" max="11516" width="1.453125" style="160" customWidth="1"/>
    <col min="11517" max="11517" width="10.453125" style="160" bestFit="1" customWidth="1"/>
    <col min="11518" max="11518" width="1.453125" style="160" customWidth="1"/>
    <col min="11519" max="11519" width="12" style="160" customWidth="1"/>
    <col min="11520" max="11520" width="1.453125" style="160" customWidth="1"/>
    <col min="11521" max="11521" width="16.453125" style="160" bestFit="1" customWidth="1"/>
    <col min="11522" max="11522" width="1.453125" style="160" customWidth="1"/>
    <col min="11523" max="11523" width="10.453125" style="160" bestFit="1" customWidth="1"/>
    <col min="11524" max="11524" width="1.453125" style="160" customWidth="1"/>
    <col min="11525" max="11525" width="15.453125" style="160" customWidth="1"/>
    <col min="11526" max="11526" width="1.453125" style="160" customWidth="1"/>
    <col min="11527" max="11527" width="9.453125" style="160" customWidth="1"/>
    <col min="11528" max="11528" width="1.453125" style="160" customWidth="1"/>
    <col min="11529" max="11764" width="8.453125" style="160"/>
    <col min="11765" max="11765" width="38.453125" style="160" customWidth="1"/>
    <col min="11766" max="11766" width="1.453125" style="160" customWidth="1"/>
    <col min="11767" max="11767" width="9.453125" style="160" customWidth="1"/>
    <col min="11768" max="11768" width="1.453125" style="160" customWidth="1"/>
    <col min="11769" max="11769" width="8.453125" style="160" bestFit="1" customWidth="1"/>
    <col min="11770" max="11770" width="1.453125" style="160" customWidth="1"/>
    <col min="11771" max="11771" width="11.453125" style="160" customWidth="1"/>
    <col min="11772" max="11772" width="1.453125" style="160" customWidth="1"/>
    <col min="11773" max="11773" width="10.453125" style="160" bestFit="1" customWidth="1"/>
    <col min="11774" max="11774" width="1.453125" style="160" customWidth="1"/>
    <col min="11775" max="11775" width="12" style="160" customWidth="1"/>
    <col min="11776" max="11776" width="1.453125" style="160" customWidth="1"/>
    <col min="11777" max="11777" width="16.453125" style="160" bestFit="1" customWidth="1"/>
    <col min="11778" max="11778" width="1.453125" style="160" customWidth="1"/>
    <col min="11779" max="11779" width="10.453125" style="160" bestFit="1" customWidth="1"/>
    <col min="11780" max="11780" width="1.453125" style="160" customWidth="1"/>
    <col min="11781" max="11781" width="15.453125" style="160" customWidth="1"/>
    <col min="11782" max="11782" width="1.453125" style="160" customWidth="1"/>
    <col min="11783" max="11783" width="9.453125" style="160" customWidth="1"/>
    <col min="11784" max="11784" width="1.453125" style="160" customWidth="1"/>
    <col min="11785" max="12020" width="8.453125" style="160"/>
    <col min="12021" max="12021" width="38.453125" style="160" customWidth="1"/>
    <col min="12022" max="12022" width="1.453125" style="160" customWidth="1"/>
    <col min="12023" max="12023" width="9.453125" style="160" customWidth="1"/>
    <col min="12024" max="12024" width="1.453125" style="160" customWidth="1"/>
    <col min="12025" max="12025" width="8.453125" style="160" bestFit="1" customWidth="1"/>
    <col min="12026" max="12026" width="1.453125" style="160" customWidth="1"/>
    <col min="12027" max="12027" width="11.453125" style="160" customWidth="1"/>
    <col min="12028" max="12028" width="1.453125" style="160" customWidth="1"/>
    <col min="12029" max="12029" width="10.453125" style="160" bestFit="1" customWidth="1"/>
    <col min="12030" max="12030" width="1.453125" style="160" customWidth="1"/>
    <col min="12031" max="12031" width="12" style="160" customWidth="1"/>
    <col min="12032" max="12032" width="1.453125" style="160" customWidth="1"/>
    <col min="12033" max="12033" width="16.453125" style="160" bestFit="1" customWidth="1"/>
    <col min="12034" max="12034" width="1.453125" style="160" customWidth="1"/>
    <col min="12035" max="12035" width="10.453125" style="160" bestFit="1" customWidth="1"/>
    <col min="12036" max="12036" width="1.453125" style="160" customWidth="1"/>
    <col min="12037" max="12037" width="15.453125" style="160" customWidth="1"/>
    <col min="12038" max="12038" width="1.453125" style="160" customWidth="1"/>
    <col min="12039" max="12039" width="9.453125" style="160" customWidth="1"/>
    <col min="12040" max="12040" width="1.453125" style="160" customWidth="1"/>
    <col min="12041" max="12276" width="8.453125" style="160"/>
    <col min="12277" max="12277" width="38.453125" style="160" customWidth="1"/>
    <col min="12278" max="12278" width="1.453125" style="160" customWidth="1"/>
    <col min="12279" max="12279" width="9.453125" style="160" customWidth="1"/>
    <col min="12280" max="12280" width="1.453125" style="160" customWidth="1"/>
    <col min="12281" max="12281" width="8.453125" style="160" bestFit="1" customWidth="1"/>
    <col min="12282" max="12282" width="1.453125" style="160" customWidth="1"/>
    <col min="12283" max="12283" width="11.453125" style="160" customWidth="1"/>
    <col min="12284" max="12284" width="1.453125" style="160" customWidth="1"/>
    <col min="12285" max="12285" width="10.453125" style="160" bestFit="1" customWidth="1"/>
    <col min="12286" max="12286" width="1.453125" style="160" customWidth="1"/>
    <col min="12287" max="12287" width="12" style="160" customWidth="1"/>
    <col min="12288" max="12288" width="1.453125" style="160" customWidth="1"/>
    <col min="12289" max="12289" width="16.453125" style="160" bestFit="1" customWidth="1"/>
    <col min="12290" max="12290" width="1.453125" style="160" customWidth="1"/>
    <col min="12291" max="12291" width="10.453125" style="160" bestFit="1" customWidth="1"/>
    <col min="12292" max="12292" width="1.453125" style="160" customWidth="1"/>
    <col min="12293" max="12293" width="15.453125" style="160" customWidth="1"/>
    <col min="12294" max="12294" width="1.453125" style="160" customWidth="1"/>
    <col min="12295" max="12295" width="9.453125" style="160" customWidth="1"/>
    <col min="12296" max="12296" width="1.453125" style="160" customWidth="1"/>
    <col min="12297" max="12532" width="8.453125" style="160"/>
    <col min="12533" max="12533" width="38.453125" style="160" customWidth="1"/>
    <col min="12534" max="12534" width="1.453125" style="160" customWidth="1"/>
    <col min="12535" max="12535" width="9.453125" style="160" customWidth="1"/>
    <col min="12536" max="12536" width="1.453125" style="160" customWidth="1"/>
    <col min="12537" max="12537" width="8.453125" style="160" bestFit="1" customWidth="1"/>
    <col min="12538" max="12538" width="1.453125" style="160" customWidth="1"/>
    <col min="12539" max="12539" width="11.453125" style="160" customWidth="1"/>
    <col min="12540" max="12540" width="1.453125" style="160" customWidth="1"/>
    <col min="12541" max="12541" width="10.453125" style="160" bestFit="1" customWidth="1"/>
    <col min="12542" max="12542" width="1.453125" style="160" customWidth="1"/>
    <col min="12543" max="12543" width="12" style="160" customWidth="1"/>
    <col min="12544" max="12544" width="1.453125" style="160" customWidth="1"/>
    <col min="12545" max="12545" width="16.453125" style="160" bestFit="1" customWidth="1"/>
    <col min="12546" max="12546" width="1.453125" style="160" customWidth="1"/>
    <col min="12547" max="12547" width="10.453125" style="160" bestFit="1" customWidth="1"/>
    <col min="12548" max="12548" width="1.453125" style="160" customWidth="1"/>
    <col min="12549" max="12549" width="15.453125" style="160" customWidth="1"/>
    <col min="12550" max="12550" width="1.453125" style="160" customWidth="1"/>
    <col min="12551" max="12551" width="9.453125" style="160" customWidth="1"/>
    <col min="12552" max="12552" width="1.453125" style="160" customWidth="1"/>
    <col min="12553" max="12788" width="8.453125" style="160"/>
    <col min="12789" max="12789" width="38.453125" style="160" customWidth="1"/>
    <col min="12790" max="12790" width="1.453125" style="160" customWidth="1"/>
    <col min="12791" max="12791" width="9.453125" style="160" customWidth="1"/>
    <col min="12792" max="12792" width="1.453125" style="160" customWidth="1"/>
    <col min="12793" max="12793" width="8.453125" style="160" bestFit="1" customWidth="1"/>
    <col min="12794" max="12794" width="1.453125" style="160" customWidth="1"/>
    <col min="12795" max="12795" width="11.453125" style="160" customWidth="1"/>
    <col min="12796" max="12796" width="1.453125" style="160" customWidth="1"/>
    <col min="12797" max="12797" width="10.453125" style="160" bestFit="1" customWidth="1"/>
    <col min="12798" max="12798" width="1.453125" style="160" customWidth="1"/>
    <col min="12799" max="12799" width="12" style="160" customWidth="1"/>
    <col min="12800" max="12800" width="1.453125" style="160" customWidth="1"/>
    <col min="12801" max="12801" width="16.453125" style="160" bestFit="1" customWidth="1"/>
    <col min="12802" max="12802" width="1.453125" style="160" customWidth="1"/>
    <col min="12803" max="12803" width="10.453125" style="160" bestFit="1" customWidth="1"/>
    <col min="12804" max="12804" width="1.453125" style="160" customWidth="1"/>
    <col min="12805" max="12805" width="15.453125" style="160" customWidth="1"/>
    <col min="12806" max="12806" width="1.453125" style="160" customWidth="1"/>
    <col min="12807" max="12807" width="9.453125" style="160" customWidth="1"/>
    <col min="12808" max="12808" width="1.453125" style="160" customWidth="1"/>
    <col min="12809" max="13044" width="8.453125" style="160"/>
    <col min="13045" max="13045" width="38.453125" style="160" customWidth="1"/>
    <col min="13046" max="13046" width="1.453125" style="160" customWidth="1"/>
    <col min="13047" max="13047" width="9.453125" style="160" customWidth="1"/>
    <col min="13048" max="13048" width="1.453125" style="160" customWidth="1"/>
    <col min="13049" max="13049" width="8.453125" style="160" bestFit="1" customWidth="1"/>
    <col min="13050" max="13050" width="1.453125" style="160" customWidth="1"/>
    <col min="13051" max="13051" width="11.453125" style="160" customWidth="1"/>
    <col min="13052" max="13052" width="1.453125" style="160" customWidth="1"/>
    <col min="13053" max="13053" width="10.453125" style="160" bestFit="1" customWidth="1"/>
    <col min="13054" max="13054" width="1.453125" style="160" customWidth="1"/>
    <col min="13055" max="13055" width="12" style="160" customWidth="1"/>
    <col min="13056" max="13056" width="1.453125" style="160" customWidth="1"/>
    <col min="13057" max="13057" width="16.453125" style="160" bestFit="1" customWidth="1"/>
    <col min="13058" max="13058" width="1.453125" style="160" customWidth="1"/>
    <col min="13059" max="13059" width="10.453125" style="160" bestFit="1" customWidth="1"/>
    <col min="13060" max="13060" width="1.453125" style="160" customWidth="1"/>
    <col min="13061" max="13061" width="15.453125" style="160" customWidth="1"/>
    <col min="13062" max="13062" width="1.453125" style="160" customWidth="1"/>
    <col min="13063" max="13063" width="9.453125" style="160" customWidth="1"/>
    <col min="13064" max="13064" width="1.453125" style="160" customWidth="1"/>
    <col min="13065" max="13300" width="8.453125" style="160"/>
    <col min="13301" max="13301" width="38.453125" style="160" customWidth="1"/>
    <col min="13302" max="13302" width="1.453125" style="160" customWidth="1"/>
    <col min="13303" max="13303" width="9.453125" style="160" customWidth="1"/>
    <col min="13304" max="13304" width="1.453125" style="160" customWidth="1"/>
    <col min="13305" max="13305" width="8.453125" style="160" bestFit="1" customWidth="1"/>
    <col min="13306" max="13306" width="1.453125" style="160" customWidth="1"/>
    <col min="13307" max="13307" width="11.453125" style="160" customWidth="1"/>
    <col min="13308" max="13308" width="1.453125" style="160" customWidth="1"/>
    <col min="13309" max="13309" width="10.453125" style="160" bestFit="1" customWidth="1"/>
    <col min="13310" max="13310" width="1.453125" style="160" customWidth="1"/>
    <col min="13311" max="13311" width="12" style="160" customWidth="1"/>
    <col min="13312" max="13312" width="1.453125" style="160" customWidth="1"/>
    <col min="13313" max="13313" width="16.453125" style="160" bestFit="1" customWidth="1"/>
    <col min="13314" max="13314" width="1.453125" style="160" customWidth="1"/>
    <col min="13315" max="13315" width="10.453125" style="160" bestFit="1" customWidth="1"/>
    <col min="13316" max="13316" width="1.453125" style="160" customWidth="1"/>
    <col min="13317" max="13317" width="15.453125" style="160" customWidth="1"/>
    <col min="13318" max="13318" width="1.453125" style="160" customWidth="1"/>
    <col min="13319" max="13319" width="9.453125" style="160" customWidth="1"/>
    <col min="13320" max="13320" width="1.453125" style="160" customWidth="1"/>
    <col min="13321" max="13556" width="8.453125" style="160"/>
    <col min="13557" max="13557" width="38.453125" style="160" customWidth="1"/>
    <col min="13558" max="13558" width="1.453125" style="160" customWidth="1"/>
    <col min="13559" max="13559" width="9.453125" style="160" customWidth="1"/>
    <col min="13560" max="13560" width="1.453125" style="160" customWidth="1"/>
    <col min="13561" max="13561" width="8.453125" style="160" bestFit="1" customWidth="1"/>
    <col min="13562" max="13562" width="1.453125" style="160" customWidth="1"/>
    <col min="13563" max="13563" width="11.453125" style="160" customWidth="1"/>
    <col min="13564" max="13564" width="1.453125" style="160" customWidth="1"/>
    <col min="13565" max="13565" width="10.453125" style="160" bestFit="1" customWidth="1"/>
    <col min="13566" max="13566" width="1.453125" style="160" customWidth="1"/>
    <col min="13567" max="13567" width="12" style="160" customWidth="1"/>
    <col min="13568" max="13568" width="1.453125" style="160" customWidth="1"/>
    <col min="13569" max="13569" width="16.453125" style="160" bestFit="1" customWidth="1"/>
    <col min="13570" max="13570" width="1.453125" style="160" customWidth="1"/>
    <col min="13571" max="13571" width="10.453125" style="160" bestFit="1" customWidth="1"/>
    <col min="13572" max="13572" width="1.453125" style="160" customWidth="1"/>
    <col min="13573" max="13573" width="15.453125" style="160" customWidth="1"/>
    <col min="13574" max="13574" width="1.453125" style="160" customWidth="1"/>
    <col min="13575" max="13575" width="9.453125" style="160" customWidth="1"/>
    <col min="13576" max="13576" width="1.453125" style="160" customWidth="1"/>
    <col min="13577" max="13812" width="8.453125" style="160"/>
    <col min="13813" max="13813" width="38.453125" style="160" customWidth="1"/>
    <col min="13814" max="13814" width="1.453125" style="160" customWidth="1"/>
    <col min="13815" max="13815" width="9.453125" style="160" customWidth="1"/>
    <col min="13816" max="13816" width="1.453125" style="160" customWidth="1"/>
    <col min="13817" max="13817" width="8.453125" style="160" bestFit="1" customWidth="1"/>
    <col min="13818" max="13818" width="1.453125" style="160" customWidth="1"/>
    <col min="13819" max="13819" width="11.453125" style="160" customWidth="1"/>
    <col min="13820" max="13820" width="1.453125" style="160" customWidth="1"/>
    <col min="13821" max="13821" width="10.453125" style="160" bestFit="1" customWidth="1"/>
    <col min="13822" max="13822" width="1.453125" style="160" customWidth="1"/>
    <col min="13823" max="13823" width="12" style="160" customWidth="1"/>
    <col min="13824" max="13824" width="1.453125" style="160" customWidth="1"/>
    <col min="13825" max="13825" width="16.453125" style="160" bestFit="1" customWidth="1"/>
    <col min="13826" max="13826" width="1.453125" style="160" customWidth="1"/>
    <col min="13827" max="13827" width="10.453125" style="160" bestFit="1" customWidth="1"/>
    <col min="13828" max="13828" width="1.453125" style="160" customWidth="1"/>
    <col min="13829" max="13829" width="15.453125" style="160" customWidth="1"/>
    <col min="13830" max="13830" width="1.453125" style="160" customWidth="1"/>
    <col min="13831" max="13831" width="9.453125" style="160" customWidth="1"/>
    <col min="13832" max="13832" width="1.453125" style="160" customWidth="1"/>
    <col min="13833" max="14068" width="8.453125" style="160"/>
    <col min="14069" max="14069" width="38.453125" style="160" customWidth="1"/>
    <col min="14070" max="14070" width="1.453125" style="160" customWidth="1"/>
    <col min="14071" max="14071" width="9.453125" style="160" customWidth="1"/>
    <col min="14072" max="14072" width="1.453125" style="160" customWidth="1"/>
    <col min="14073" max="14073" width="8.453125" style="160" bestFit="1" customWidth="1"/>
    <col min="14074" max="14074" width="1.453125" style="160" customWidth="1"/>
    <col min="14075" max="14075" width="11.453125" style="160" customWidth="1"/>
    <col min="14076" max="14076" width="1.453125" style="160" customWidth="1"/>
    <col min="14077" max="14077" width="10.453125" style="160" bestFit="1" customWidth="1"/>
    <col min="14078" max="14078" width="1.453125" style="160" customWidth="1"/>
    <col min="14079" max="14079" width="12" style="160" customWidth="1"/>
    <col min="14080" max="14080" width="1.453125" style="160" customWidth="1"/>
    <col min="14081" max="14081" width="16.453125" style="160" bestFit="1" customWidth="1"/>
    <col min="14082" max="14082" width="1.453125" style="160" customWidth="1"/>
    <col min="14083" max="14083" width="10.453125" style="160" bestFit="1" customWidth="1"/>
    <col min="14084" max="14084" width="1.453125" style="160" customWidth="1"/>
    <col min="14085" max="14085" width="15.453125" style="160" customWidth="1"/>
    <col min="14086" max="14086" width="1.453125" style="160" customWidth="1"/>
    <col min="14087" max="14087" width="9.453125" style="160" customWidth="1"/>
    <col min="14088" max="14088" width="1.453125" style="160" customWidth="1"/>
    <col min="14089" max="14324" width="8.453125" style="160"/>
    <col min="14325" max="14325" width="38.453125" style="160" customWidth="1"/>
    <col min="14326" max="14326" width="1.453125" style="160" customWidth="1"/>
    <col min="14327" max="14327" width="9.453125" style="160" customWidth="1"/>
    <col min="14328" max="14328" width="1.453125" style="160" customWidth="1"/>
    <col min="14329" max="14329" width="8.453125" style="160" bestFit="1" customWidth="1"/>
    <col min="14330" max="14330" width="1.453125" style="160" customWidth="1"/>
    <col min="14331" max="14331" width="11.453125" style="160" customWidth="1"/>
    <col min="14332" max="14332" width="1.453125" style="160" customWidth="1"/>
    <col min="14333" max="14333" width="10.453125" style="160" bestFit="1" customWidth="1"/>
    <col min="14334" max="14334" width="1.453125" style="160" customWidth="1"/>
    <col min="14335" max="14335" width="12" style="160" customWidth="1"/>
    <col min="14336" max="14336" width="1.453125" style="160" customWidth="1"/>
    <col min="14337" max="14337" width="16.453125" style="160" bestFit="1" customWidth="1"/>
    <col min="14338" max="14338" width="1.453125" style="160" customWidth="1"/>
    <col min="14339" max="14339" width="10.453125" style="160" bestFit="1" customWidth="1"/>
    <col min="14340" max="14340" width="1.453125" style="160" customWidth="1"/>
    <col min="14341" max="14341" width="15.453125" style="160" customWidth="1"/>
    <col min="14342" max="14342" width="1.453125" style="160" customWidth="1"/>
    <col min="14343" max="14343" width="9.453125" style="160" customWidth="1"/>
    <col min="14344" max="14344" width="1.453125" style="160" customWidth="1"/>
    <col min="14345" max="14580" width="8.453125" style="160"/>
    <col min="14581" max="14581" width="38.453125" style="160" customWidth="1"/>
    <col min="14582" max="14582" width="1.453125" style="160" customWidth="1"/>
    <col min="14583" max="14583" width="9.453125" style="160" customWidth="1"/>
    <col min="14584" max="14584" width="1.453125" style="160" customWidth="1"/>
    <col min="14585" max="14585" width="8.453125" style="160" bestFit="1" customWidth="1"/>
    <col min="14586" max="14586" width="1.453125" style="160" customWidth="1"/>
    <col min="14587" max="14587" width="11.453125" style="160" customWidth="1"/>
    <col min="14588" max="14588" width="1.453125" style="160" customWidth="1"/>
    <col min="14589" max="14589" width="10.453125" style="160" bestFit="1" customWidth="1"/>
    <col min="14590" max="14590" width="1.453125" style="160" customWidth="1"/>
    <col min="14591" max="14591" width="12" style="160" customWidth="1"/>
    <col min="14592" max="14592" width="1.453125" style="160" customWidth="1"/>
    <col min="14593" max="14593" width="16.453125" style="160" bestFit="1" customWidth="1"/>
    <col min="14594" max="14594" width="1.453125" style="160" customWidth="1"/>
    <col min="14595" max="14595" width="10.453125" style="160" bestFit="1" customWidth="1"/>
    <col min="14596" max="14596" width="1.453125" style="160" customWidth="1"/>
    <col min="14597" max="14597" width="15.453125" style="160" customWidth="1"/>
    <col min="14598" max="14598" width="1.453125" style="160" customWidth="1"/>
    <col min="14599" max="14599" width="9.453125" style="160" customWidth="1"/>
    <col min="14600" max="14600" width="1.453125" style="160" customWidth="1"/>
    <col min="14601" max="14836" width="8.453125" style="160"/>
    <col min="14837" max="14837" width="38.453125" style="160" customWidth="1"/>
    <col min="14838" max="14838" width="1.453125" style="160" customWidth="1"/>
    <col min="14839" max="14839" width="9.453125" style="160" customWidth="1"/>
    <col min="14840" max="14840" width="1.453125" style="160" customWidth="1"/>
    <col min="14841" max="14841" width="8.453125" style="160" bestFit="1" customWidth="1"/>
    <col min="14842" max="14842" width="1.453125" style="160" customWidth="1"/>
    <col min="14843" max="14843" width="11.453125" style="160" customWidth="1"/>
    <col min="14844" max="14844" width="1.453125" style="160" customWidth="1"/>
    <col min="14845" max="14845" width="10.453125" style="160" bestFit="1" customWidth="1"/>
    <col min="14846" max="14846" width="1.453125" style="160" customWidth="1"/>
    <col min="14847" max="14847" width="12" style="160" customWidth="1"/>
    <col min="14848" max="14848" width="1.453125" style="160" customWidth="1"/>
    <col min="14849" max="14849" width="16.453125" style="160" bestFit="1" customWidth="1"/>
    <col min="14850" max="14850" width="1.453125" style="160" customWidth="1"/>
    <col min="14851" max="14851" width="10.453125" style="160" bestFit="1" customWidth="1"/>
    <col min="14852" max="14852" width="1.453125" style="160" customWidth="1"/>
    <col min="14853" max="14853" width="15.453125" style="160" customWidth="1"/>
    <col min="14854" max="14854" width="1.453125" style="160" customWidth="1"/>
    <col min="14855" max="14855" width="9.453125" style="160" customWidth="1"/>
    <col min="14856" max="14856" width="1.453125" style="160" customWidth="1"/>
    <col min="14857" max="15092" width="8.453125" style="160"/>
    <col min="15093" max="15093" width="38.453125" style="160" customWidth="1"/>
    <col min="15094" max="15094" width="1.453125" style="160" customWidth="1"/>
    <col min="15095" max="15095" width="9.453125" style="160" customWidth="1"/>
    <col min="15096" max="15096" width="1.453125" style="160" customWidth="1"/>
    <col min="15097" max="15097" width="8.453125" style="160" bestFit="1" customWidth="1"/>
    <col min="15098" max="15098" width="1.453125" style="160" customWidth="1"/>
    <col min="15099" max="15099" width="11.453125" style="160" customWidth="1"/>
    <col min="15100" max="15100" width="1.453125" style="160" customWidth="1"/>
    <col min="15101" max="15101" width="10.453125" style="160" bestFit="1" customWidth="1"/>
    <col min="15102" max="15102" width="1.453125" style="160" customWidth="1"/>
    <col min="15103" max="15103" width="12" style="160" customWidth="1"/>
    <col min="15104" max="15104" width="1.453125" style="160" customWidth="1"/>
    <col min="15105" max="15105" width="16.453125" style="160" bestFit="1" customWidth="1"/>
    <col min="15106" max="15106" width="1.453125" style="160" customWidth="1"/>
    <col min="15107" max="15107" width="10.453125" style="160" bestFit="1" customWidth="1"/>
    <col min="15108" max="15108" width="1.453125" style="160" customWidth="1"/>
    <col min="15109" max="15109" width="15.453125" style="160" customWidth="1"/>
    <col min="15110" max="15110" width="1.453125" style="160" customWidth="1"/>
    <col min="15111" max="15111" width="9.453125" style="160" customWidth="1"/>
    <col min="15112" max="15112" width="1.453125" style="160" customWidth="1"/>
    <col min="15113" max="15348" width="8.453125" style="160"/>
    <col min="15349" max="15349" width="38.453125" style="160" customWidth="1"/>
    <col min="15350" max="15350" width="1.453125" style="160" customWidth="1"/>
    <col min="15351" max="15351" width="9.453125" style="160" customWidth="1"/>
    <col min="15352" max="15352" width="1.453125" style="160" customWidth="1"/>
    <col min="15353" max="15353" width="8.453125" style="160" bestFit="1" customWidth="1"/>
    <col min="15354" max="15354" width="1.453125" style="160" customWidth="1"/>
    <col min="15355" max="15355" width="11.453125" style="160" customWidth="1"/>
    <col min="15356" max="15356" width="1.453125" style="160" customWidth="1"/>
    <col min="15357" max="15357" width="10.453125" style="160" bestFit="1" customWidth="1"/>
    <col min="15358" max="15358" width="1.453125" style="160" customWidth="1"/>
    <col min="15359" max="15359" width="12" style="160" customWidth="1"/>
    <col min="15360" max="15360" width="1.453125" style="160" customWidth="1"/>
    <col min="15361" max="15361" width="16.453125" style="160" bestFit="1" customWidth="1"/>
    <col min="15362" max="15362" width="1.453125" style="160" customWidth="1"/>
    <col min="15363" max="15363" width="10.453125" style="160" bestFit="1" customWidth="1"/>
    <col min="15364" max="15364" width="1.453125" style="160" customWidth="1"/>
    <col min="15365" max="15365" width="15.453125" style="160" customWidth="1"/>
    <col min="15366" max="15366" width="1.453125" style="160" customWidth="1"/>
    <col min="15367" max="15367" width="9.453125" style="160" customWidth="1"/>
    <col min="15368" max="15368" width="1.453125" style="160" customWidth="1"/>
    <col min="15369" max="15604" width="8.453125" style="160"/>
    <col min="15605" max="15605" width="38.453125" style="160" customWidth="1"/>
    <col min="15606" max="15606" width="1.453125" style="160" customWidth="1"/>
    <col min="15607" max="15607" width="9.453125" style="160" customWidth="1"/>
    <col min="15608" max="15608" width="1.453125" style="160" customWidth="1"/>
    <col min="15609" max="15609" width="8.453125" style="160" bestFit="1" customWidth="1"/>
    <col min="15610" max="15610" width="1.453125" style="160" customWidth="1"/>
    <col min="15611" max="15611" width="11.453125" style="160" customWidth="1"/>
    <col min="15612" max="15612" width="1.453125" style="160" customWidth="1"/>
    <col min="15613" max="15613" width="10.453125" style="160" bestFit="1" customWidth="1"/>
    <col min="15614" max="15614" width="1.453125" style="160" customWidth="1"/>
    <col min="15615" max="15615" width="12" style="160" customWidth="1"/>
    <col min="15616" max="15616" width="1.453125" style="160" customWidth="1"/>
    <col min="15617" max="15617" width="16.453125" style="160" bestFit="1" customWidth="1"/>
    <col min="15618" max="15618" width="1.453125" style="160" customWidth="1"/>
    <col min="15619" max="15619" width="10.453125" style="160" bestFit="1" customWidth="1"/>
    <col min="15620" max="15620" width="1.453125" style="160" customWidth="1"/>
    <col min="15621" max="15621" width="15.453125" style="160" customWidth="1"/>
    <col min="15622" max="15622" width="1.453125" style="160" customWidth="1"/>
    <col min="15623" max="15623" width="9.453125" style="160" customWidth="1"/>
    <col min="15624" max="15624" width="1.453125" style="160" customWidth="1"/>
    <col min="15625" max="15860" width="8.453125" style="160"/>
    <col min="15861" max="15861" width="38.453125" style="160" customWidth="1"/>
    <col min="15862" max="15862" width="1.453125" style="160" customWidth="1"/>
    <col min="15863" max="15863" width="9.453125" style="160" customWidth="1"/>
    <col min="15864" max="15864" width="1.453125" style="160" customWidth="1"/>
    <col min="15865" max="15865" width="8.453125" style="160" bestFit="1" customWidth="1"/>
    <col min="15866" max="15866" width="1.453125" style="160" customWidth="1"/>
    <col min="15867" max="15867" width="11.453125" style="160" customWidth="1"/>
    <col min="15868" max="15868" width="1.453125" style="160" customWidth="1"/>
    <col min="15869" max="15869" width="10.453125" style="160" bestFit="1" customWidth="1"/>
    <col min="15870" max="15870" width="1.453125" style="160" customWidth="1"/>
    <col min="15871" max="15871" width="12" style="160" customWidth="1"/>
    <col min="15872" max="15872" width="1.453125" style="160" customWidth="1"/>
    <col min="15873" max="15873" width="16.453125" style="160" bestFit="1" customWidth="1"/>
    <col min="15874" max="15874" width="1.453125" style="160" customWidth="1"/>
    <col min="15875" max="15875" width="10.453125" style="160" bestFit="1" customWidth="1"/>
    <col min="15876" max="15876" width="1.453125" style="160" customWidth="1"/>
    <col min="15877" max="15877" width="15.453125" style="160" customWidth="1"/>
    <col min="15878" max="15878" width="1.453125" style="160" customWidth="1"/>
    <col min="15879" max="15879" width="9.453125" style="160" customWidth="1"/>
    <col min="15880" max="15880" width="1.453125" style="160" customWidth="1"/>
    <col min="15881" max="16116" width="8.453125" style="160"/>
    <col min="16117" max="16117" width="38.453125" style="160" customWidth="1"/>
    <col min="16118" max="16118" width="1.453125" style="160" customWidth="1"/>
    <col min="16119" max="16119" width="9.453125" style="160" customWidth="1"/>
    <col min="16120" max="16120" width="1.453125" style="160" customWidth="1"/>
    <col min="16121" max="16121" width="8.453125" style="160" bestFit="1" customWidth="1"/>
    <col min="16122" max="16122" width="1.453125" style="160" customWidth="1"/>
    <col min="16123" max="16123" width="11.453125" style="160" customWidth="1"/>
    <col min="16124" max="16124" width="1.453125" style="160" customWidth="1"/>
    <col min="16125" max="16125" width="10.453125" style="160" bestFit="1" customWidth="1"/>
    <col min="16126" max="16126" width="1.453125" style="160" customWidth="1"/>
    <col min="16127" max="16127" width="12" style="160" customWidth="1"/>
    <col min="16128" max="16128" width="1.453125" style="160" customWidth="1"/>
    <col min="16129" max="16129" width="16.453125" style="160" bestFit="1" customWidth="1"/>
    <col min="16130" max="16130" width="1.453125" style="160" customWidth="1"/>
    <col min="16131" max="16131" width="10.453125" style="160" bestFit="1" customWidth="1"/>
    <col min="16132" max="16132" width="1.453125" style="160" customWidth="1"/>
    <col min="16133" max="16133" width="15.453125" style="160" customWidth="1"/>
    <col min="16134" max="16134" width="1.453125" style="160" customWidth="1"/>
    <col min="16135" max="16135" width="9.453125" style="160" customWidth="1"/>
    <col min="16136" max="16136" width="1.453125" style="160" customWidth="1"/>
    <col min="16137" max="16383" width="8.453125" style="160"/>
    <col min="16384" max="16384" width="8.453125" style="160" customWidth="1"/>
  </cols>
  <sheetData>
    <row r="1" spans="1:21" s="158" customFormat="1" ht="24.75" customHeight="1" x14ac:dyDescent="0.7">
      <c r="A1" s="53" t="s">
        <v>105</v>
      </c>
      <c r="B1" s="53"/>
    </row>
    <row r="2" spans="1:21" s="158" customFormat="1" ht="24.75" customHeight="1" x14ac:dyDescent="0.7">
      <c r="A2" s="53" t="s">
        <v>106</v>
      </c>
      <c r="B2" s="53"/>
    </row>
    <row r="3" spans="1:21" ht="23.5" customHeight="1" x14ac:dyDescent="1">
      <c r="A3" s="159"/>
      <c r="B3" s="159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21" s="55" customFormat="1" ht="23.5" customHeight="1" x14ac:dyDescent="0.65">
      <c r="C4" s="218" t="s">
        <v>2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</row>
    <row r="5" spans="1:21" s="55" customFormat="1" ht="23.5" customHeight="1" x14ac:dyDescent="0.7">
      <c r="D5" s="60"/>
      <c r="E5" s="60"/>
      <c r="F5" s="60"/>
      <c r="H5" s="60"/>
      <c r="I5" s="59"/>
      <c r="J5" s="59"/>
      <c r="K5" s="59"/>
      <c r="L5" s="60"/>
      <c r="M5" s="60" t="s">
        <v>107</v>
      </c>
      <c r="N5" s="60"/>
    </row>
    <row r="6" spans="1:21" s="55" customFormat="1" ht="23.5" customHeight="1" x14ac:dyDescent="0.65">
      <c r="C6" s="161" t="s">
        <v>108</v>
      </c>
      <c r="D6" s="161"/>
      <c r="E6" s="161"/>
      <c r="F6" s="161"/>
      <c r="G6" s="161" t="s">
        <v>109</v>
      </c>
      <c r="H6" s="161"/>
      <c r="I6" s="219" t="s">
        <v>69</v>
      </c>
      <c r="J6" s="219"/>
      <c r="K6" s="219"/>
      <c r="L6" s="60"/>
      <c r="M6" s="162" t="s">
        <v>110</v>
      </c>
      <c r="N6" s="161"/>
      <c r="O6" s="161"/>
      <c r="P6" s="161"/>
      <c r="Q6" s="161" t="s">
        <v>111</v>
      </c>
      <c r="R6" s="161"/>
      <c r="S6" s="161" t="s">
        <v>112</v>
      </c>
    </row>
    <row r="7" spans="1:21" s="55" customFormat="1" ht="23.5" customHeight="1" x14ac:dyDescent="0.65">
      <c r="C7" s="161" t="s">
        <v>113</v>
      </c>
      <c r="D7" s="161"/>
      <c r="E7" s="161" t="s">
        <v>114</v>
      </c>
      <c r="F7" s="161"/>
      <c r="G7" s="161" t="s">
        <v>115</v>
      </c>
      <c r="H7" s="161"/>
      <c r="I7" s="161" t="s">
        <v>116</v>
      </c>
      <c r="J7" s="161"/>
      <c r="K7" s="161"/>
      <c r="L7" s="161"/>
      <c r="M7" s="161" t="s">
        <v>117</v>
      </c>
      <c r="N7" s="161"/>
      <c r="O7" s="161" t="s">
        <v>118</v>
      </c>
      <c r="P7" s="161"/>
      <c r="Q7" s="161" t="s">
        <v>119</v>
      </c>
      <c r="R7" s="161"/>
      <c r="S7" s="161" t="s">
        <v>120</v>
      </c>
    </row>
    <row r="8" spans="1:21" s="55" customFormat="1" ht="23.5" customHeight="1" x14ac:dyDescent="0.65">
      <c r="B8" s="12" t="s">
        <v>7</v>
      </c>
      <c r="C8" s="161" t="s">
        <v>121</v>
      </c>
      <c r="D8" s="161"/>
      <c r="E8" s="161" t="s">
        <v>122</v>
      </c>
      <c r="F8" s="161"/>
      <c r="G8" s="161" t="s">
        <v>123</v>
      </c>
      <c r="H8" s="161"/>
      <c r="I8" s="161" t="s">
        <v>124</v>
      </c>
      <c r="J8" s="161"/>
      <c r="K8" s="161" t="s">
        <v>125</v>
      </c>
      <c r="L8" s="161"/>
      <c r="M8" s="161" t="s">
        <v>126</v>
      </c>
      <c r="N8" s="161"/>
      <c r="O8" s="161" t="s">
        <v>127</v>
      </c>
      <c r="P8" s="161"/>
      <c r="Q8" s="161" t="s">
        <v>128</v>
      </c>
      <c r="R8" s="161"/>
      <c r="S8" s="161" t="s">
        <v>129</v>
      </c>
    </row>
    <row r="9" spans="1:21" s="55" customFormat="1" ht="23.5" customHeight="1" x14ac:dyDescent="0.7">
      <c r="A9" s="57"/>
      <c r="B9" s="57"/>
      <c r="C9" s="220" t="s">
        <v>9</v>
      </c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</row>
    <row r="10" spans="1:21" s="55" customFormat="1" ht="23.5" customHeight="1" x14ac:dyDescent="0.65">
      <c r="A10" s="163" t="s">
        <v>141</v>
      </c>
      <c r="B10" s="163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</row>
    <row r="11" spans="1:21" s="55" customFormat="1" ht="23.5" customHeight="1" x14ac:dyDescent="0.65">
      <c r="A11" s="163" t="s">
        <v>142</v>
      </c>
      <c r="B11" s="163"/>
      <c r="C11" s="93">
        <v>492040</v>
      </c>
      <c r="D11" s="165"/>
      <c r="E11" s="93">
        <v>229555</v>
      </c>
      <c r="F11" s="165"/>
      <c r="G11" s="93"/>
      <c r="H11" s="165"/>
      <c r="I11" s="93">
        <v>49204</v>
      </c>
      <c r="J11" s="166"/>
      <c r="K11" s="94">
        <v>293444</v>
      </c>
      <c r="L11" s="167"/>
      <c r="M11" s="94">
        <v>-2005</v>
      </c>
      <c r="N11" s="167"/>
      <c r="O11" s="109">
        <f>SUM(C11:M11)</f>
        <v>1062238</v>
      </c>
      <c r="P11" s="167"/>
      <c r="Q11" s="94">
        <v>6</v>
      </c>
      <c r="R11" s="167"/>
      <c r="S11" s="109">
        <f>SUM(O11:Q11)</f>
        <v>1062244</v>
      </c>
      <c r="U11" s="66">
        <f>S11-'FS-3-5'!G92</f>
        <v>0</v>
      </c>
    </row>
    <row r="12" spans="1:21" s="55" customFormat="1" ht="15" customHeight="1" x14ac:dyDescent="0.65">
      <c r="A12" s="163"/>
      <c r="B12" s="163"/>
      <c r="C12" s="93"/>
      <c r="D12" s="165"/>
      <c r="E12" s="93"/>
      <c r="F12" s="165"/>
      <c r="G12" s="93"/>
      <c r="H12" s="165"/>
      <c r="I12" s="93"/>
      <c r="J12" s="166"/>
      <c r="K12" s="94"/>
      <c r="L12" s="167"/>
      <c r="M12" s="94"/>
      <c r="N12" s="167"/>
      <c r="O12" s="94"/>
      <c r="P12" s="167"/>
      <c r="Q12" s="94"/>
      <c r="R12" s="167"/>
      <c r="S12" s="94"/>
    </row>
    <row r="13" spans="1:21" s="55" customFormat="1" ht="22" x14ac:dyDescent="0.65">
      <c r="A13" s="163" t="s">
        <v>132</v>
      </c>
      <c r="B13" s="163"/>
      <c r="C13" s="93"/>
      <c r="D13" s="165"/>
      <c r="E13" s="93"/>
      <c r="F13" s="165"/>
      <c r="G13" s="165"/>
      <c r="H13" s="165"/>
      <c r="I13" s="93"/>
      <c r="J13" s="166"/>
      <c r="K13" s="93"/>
      <c r="L13" s="166"/>
      <c r="M13" s="166"/>
      <c r="N13" s="166"/>
      <c r="O13" s="93"/>
      <c r="P13" s="166"/>
      <c r="Q13" s="93"/>
      <c r="R13" s="166"/>
      <c r="S13" s="93"/>
    </row>
    <row r="14" spans="1:21" s="55" customFormat="1" ht="22" x14ac:dyDescent="0.65">
      <c r="A14" s="168" t="s">
        <v>133</v>
      </c>
      <c r="B14" s="163"/>
      <c r="C14" s="93"/>
      <c r="D14" s="165"/>
      <c r="E14" s="93"/>
      <c r="F14" s="165"/>
      <c r="G14" s="165"/>
      <c r="H14" s="165"/>
      <c r="I14" s="93"/>
      <c r="J14" s="166"/>
      <c r="K14" s="93"/>
      <c r="L14" s="166"/>
      <c r="M14" s="166"/>
      <c r="N14" s="166"/>
      <c r="O14" s="93"/>
      <c r="P14" s="166"/>
      <c r="Q14" s="93"/>
      <c r="R14" s="166"/>
      <c r="S14" s="93"/>
    </row>
    <row r="15" spans="1:21" s="55" customFormat="1" ht="21.5" x14ac:dyDescent="0.65">
      <c r="A15" s="169" t="s">
        <v>134</v>
      </c>
      <c r="B15" s="170">
        <v>9</v>
      </c>
      <c r="C15" s="95">
        <v>0</v>
      </c>
      <c r="D15" s="96"/>
      <c r="E15" s="95">
        <v>0</v>
      </c>
      <c r="F15" s="96"/>
      <c r="G15" s="95"/>
      <c r="H15" s="96"/>
      <c r="I15" s="95">
        <v>0</v>
      </c>
      <c r="J15" s="97"/>
      <c r="K15" s="95">
        <v>-19682</v>
      </c>
      <c r="L15" s="97"/>
      <c r="M15" s="67">
        <v>0</v>
      </c>
      <c r="N15" s="97"/>
      <c r="O15" s="110">
        <f>SUM(C15:M15)</f>
        <v>-19682</v>
      </c>
      <c r="P15" s="97"/>
      <c r="Q15" s="98">
        <v>0</v>
      </c>
      <c r="R15" s="96"/>
      <c r="S15" s="110">
        <f>SUM(O15:Q15)</f>
        <v>-19682</v>
      </c>
    </row>
    <row r="16" spans="1:21" s="55" customFormat="1" ht="22" x14ac:dyDescent="0.65">
      <c r="A16" s="168" t="s">
        <v>135</v>
      </c>
      <c r="B16" s="163"/>
      <c r="C16" s="111">
        <f>SUM(C14:C15)</f>
        <v>0</v>
      </c>
      <c r="D16" s="163"/>
      <c r="E16" s="111">
        <f>SUM(E14:E15)</f>
        <v>0</v>
      </c>
      <c r="F16" s="163"/>
      <c r="G16" s="99">
        <f>SUM(G14:G15)</f>
        <v>0</v>
      </c>
      <c r="H16" s="163"/>
      <c r="I16" s="111">
        <f>SUM(I14:I15)</f>
        <v>0</v>
      </c>
      <c r="J16" s="171"/>
      <c r="K16" s="111">
        <f>SUM(K14:K15)</f>
        <v>-19682</v>
      </c>
      <c r="L16" s="171"/>
      <c r="M16" s="111">
        <f>SUM(M14:M15)</f>
        <v>0</v>
      </c>
      <c r="N16" s="171"/>
      <c r="O16" s="111">
        <f>SUM(O14:O15)</f>
        <v>-19682</v>
      </c>
      <c r="P16" s="171"/>
      <c r="Q16" s="111">
        <f>SUM(Q14:Q15)</f>
        <v>0</v>
      </c>
      <c r="R16" s="166"/>
      <c r="S16" s="111">
        <f>SUM(S14:S15)</f>
        <v>-19682</v>
      </c>
    </row>
    <row r="17" spans="1:21" s="55" customFormat="1" ht="15.75" customHeight="1" x14ac:dyDescent="0.65">
      <c r="A17" s="163"/>
      <c r="B17" s="163"/>
      <c r="C17" s="93"/>
      <c r="D17" s="165"/>
      <c r="E17" s="93"/>
      <c r="F17" s="165"/>
      <c r="G17" s="165">
        <v>-4247</v>
      </c>
      <c r="H17" s="165"/>
      <c r="I17" s="93"/>
      <c r="J17" s="166"/>
      <c r="K17" s="93"/>
      <c r="L17" s="166"/>
      <c r="M17" s="166"/>
      <c r="N17" s="166"/>
      <c r="O17" s="93"/>
      <c r="P17" s="166"/>
      <c r="Q17" s="93"/>
      <c r="R17" s="166"/>
      <c r="S17" s="93"/>
    </row>
    <row r="18" spans="1:21" s="55" customFormat="1" ht="15.75" customHeight="1" x14ac:dyDescent="0.65">
      <c r="A18" s="163"/>
      <c r="B18" s="163"/>
      <c r="C18" s="93"/>
      <c r="D18" s="165"/>
      <c r="E18" s="93"/>
      <c r="F18" s="165"/>
      <c r="G18" s="165"/>
      <c r="H18" s="165"/>
      <c r="I18" s="93"/>
      <c r="J18" s="166"/>
      <c r="K18" s="93"/>
      <c r="L18" s="166"/>
      <c r="M18" s="166"/>
      <c r="N18" s="166"/>
      <c r="O18" s="93"/>
      <c r="P18" s="166"/>
      <c r="Q18" s="93"/>
      <c r="R18" s="166"/>
      <c r="S18" s="93"/>
    </row>
    <row r="19" spans="1:21" s="55" customFormat="1" ht="23.5" customHeight="1" x14ac:dyDescent="0.65">
      <c r="A19" s="163" t="s">
        <v>136</v>
      </c>
      <c r="B19" s="163"/>
      <c r="C19" s="100"/>
      <c r="D19" s="165"/>
      <c r="E19" s="101"/>
      <c r="F19" s="165"/>
      <c r="G19" s="165"/>
      <c r="H19" s="165"/>
      <c r="I19" s="102"/>
      <c r="J19" s="166"/>
      <c r="K19" s="102"/>
      <c r="L19" s="166"/>
      <c r="M19" s="166"/>
      <c r="N19" s="166"/>
      <c r="O19" s="95"/>
      <c r="P19" s="166"/>
      <c r="Q19" s="103"/>
      <c r="R19" s="171"/>
      <c r="S19" s="100"/>
    </row>
    <row r="20" spans="1:21" s="55" customFormat="1" ht="23.5" customHeight="1" x14ac:dyDescent="0.65">
      <c r="A20" s="55" t="s">
        <v>137</v>
      </c>
      <c r="B20" s="165"/>
      <c r="C20" s="95">
        <v>0</v>
      </c>
      <c r="D20" s="96"/>
      <c r="E20" s="95">
        <v>0</v>
      </c>
      <c r="F20" s="96"/>
      <c r="G20" s="95"/>
      <c r="H20" s="96"/>
      <c r="I20" s="95">
        <v>0</v>
      </c>
      <c r="J20" s="97"/>
      <c r="K20" s="110">
        <f>'PL6M-8-9'!C42</f>
        <v>-43250</v>
      </c>
      <c r="L20" s="97"/>
      <c r="M20" s="95">
        <v>0</v>
      </c>
      <c r="N20" s="97"/>
      <c r="O20" s="110">
        <f>SUM(C20:M20)</f>
        <v>-43250</v>
      </c>
      <c r="P20" s="97"/>
      <c r="Q20" s="114">
        <f>'PL6M-8-9'!C43</f>
        <v>-1</v>
      </c>
      <c r="R20" s="96"/>
      <c r="S20" s="113">
        <f>SUM(O20:Q20)</f>
        <v>-43251</v>
      </c>
    </row>
    <row r="21" spans="1:21" s="55" customFormat="1" ht="23.5" customHeight="1" x14ac:dyDescent="0.65">
      <c r="A21" s="55" t="s">
        <v>200</v>
      </c>
      <c r="B21" s="165"/>
      <c r="C21" s="95">
        <v>0</v>
      </c>
      <c r="D21" s="96"/>
      <c r="E21" s="95">
        <v>0</v>
      </c>
      <c r="F21" s="96"/>
      <c r="G21" s="95"/>
      <c r="H21" s="96"/>
      <c r="I21" s="95">
        <v>0</v>
      </c>
      <c r="J21" s="97"/>
      <c r="K21" s="95">
        <v>0</v>
      </c>
      <c r="L21" s="97"/>
      <c r="M21" s="115">
        <f>'PL6M-8-9'!C31</f>
        <v>-302</v>
      </c>
      <c r="N21" s="97"/>
      <c r="O21" s="110">
        <f>SUM(C21:M21)</f>
        <v>-302</v>
      </c>
      <c r="P21" s="97"/>
      <c r="Q21" s="98">
        <v>0</v>
      </c>
      <c r="R21" s="96"/>
      <c r="S21" s="110">
        <f>SUM(O21:Q21)</f>
        <v>-302</v>
      </c>
    </row>
    <row r="22" spans="1:21" s="55" customFormat="1" ht="23.5" customHeight="1" x14ac:dyDescent="0.7">
      <c r="A22" s="57" t="s">
        <v>139</v>
      </c>
      <c r="B22" s="163"/>
      <c r="C22" s="111">
        <f>SUM(C20:C21)</f>
        <v>0</v>
      </c>
      <c r="D22" s="163"/>
      <c r="E22" s="111">
        <f>SUM(E20:E21)</f>
        <v>0</v>
      </c>
      <c r="F22" s="163"/>
      <c r="G22" s="99">
        <f>SUM(G20:G21)</f>
        <v>0</v>
      </c>
      <c r="H22" s="163"/>
      <c r="I22" s="111">
        <f>SUM(I20:I21)</f>
        <v>0</v>
      </c>
      <c r="J22" s="171"/>
      <c r="K22" s="111">
        <f>SUM(K20:K21)</f>
        <v>-43250</v>
      </c>
      <c r="L22" s="171"/>
      <c r="M22" s="111">
        <f>SUM(M20:M21)</f>
        <v>-302</v>
      </c>
      <c r="N22" s="171"/>
      <c r="O22" s="111">
        <f>SUM(O20:O21)</f>
        <v>-43552</v>
      </c>
      <c r="P22" s="171"/>
      <c r="Q22" s="111">
        <f>SUM(Q20:Q21)</f>
        <v>-1</v>
      </c>
      <c r="R22" s="166"/>
      <c r="S22" s="111">
        <f>SUM(S20:S21)</f>
        <v>-43553</v>
      </c>
      <c r="U22" s="66">
        <f>S22-'PL6M-8-9'!C49</f>
        <v>0</v>
      </c>
    </row>
    <row r="23" spans="1:21" s="55" customFormat="1" ht="15" customHeight="1" x14ac:dyDescent="0.65">
      <c r="A23" s="163"/>
      <c r="B23" s="163"/>
      <c r="C23" s="104"/>
      <c r="D23" s="163"/>
      <c r="E23" s="104"/>
      <c r="F23" s="163"/>
      <c r="G23" s="163"/>
      <c r="H23" s="163"/>
      <c r="I23" s="104"/>
      <c r="J23" s="171"/>
      <c r="K23" s="104"/>
      <c r="L23" s="171"/>
      <c r="M23" s="104"/>
      <c r="N23" s="171"/>
      <c r="O23" s="104"/>
      <c r="P23" s="171"/>
      <c r="Q23" s="104"/>
      <c r="R23" s="166"/>
      <c r="S23" s="104"/>
    </row>
    <row r="24" spans="1:21" s="55" customFormat="1" ht="23.5" customHeight="1" thickBot="1" x14ac:dyDescent="0.75">
      <c r="A24" s="163" t="s">
        <v>143</v>
      </c>
      <c r="B24" s="163"/>
      <c r="C24" s="112">
        <f>SUM(C11,C16,C22)</f>
        <v>492040</v>
      </c>
      <c r="D24" s="106"/>
      <c r="E24" s="112">
        <f>SUM(E11,E16,E22)</f>
        <v>229555</v>
      </c>
      <c r="F24" s="107"/>
      <c r="G24" s="105">
        <f>G11+G16+G22</f>
        <v>0</v>
      </c>
      <c r="H24" s="107"/>
      <c r="I24" s="112">
        <f>SUM(I11,I16,I22)</f>
        <v>49204</v>
      </c>
      <c r="J24" s="107"/>
      <c r="K24" s="112">
        <f>SUM(K11,K16,K22)</f>
        <v>230512</v>
      </c>
      <c r="L24" s="107"/>
      <c r="M24" s="112">
        <f>SUM(M11,M16,M22)</f>
        <v>-2307</v>
      </c>
      <c r="N24" s="107"/>
      <c r="O24" s="112">
        <f>SUM(O11,O16,O22)</f>
        <v>999004</v>
      </c>
      <c r="P24" s="107"/>
      <c r="Q24" s="112">
        <f>SUM(Q11,Q16,Q22)</f>
        <v>5</v>
      </c>
      <c r="R24" s="107"/>
      <c r="S24" s="112">
        <f>SUM(S11,S16,S22)</f>
        <v>999009</v>
      </c>
    </row>
    <row r="25" spans="1:21" s="55" customFormat="1" ht="28.5" customHeight="1" thickTop="1" x14ac:dyDescent="0.65">
      <c r="C25" s="66"/>
      <c r="E25" s="66"/>
      <c r="I25" s="66"/>
      <c r="K25" s="66"/>
      <c r="M25" s="66"/>
      <c r="O25" s="66"/>
      <c r="Q25" s="66"/>
      <c r="S25" s="108"/>
    </row>
    <row r="26" spans="1:21" ht="28.5" customHeight="1" x14ac:dyDescent="0.8">
      <c r="Q26" s="172"/>
    </row>
    <row r="28" spans="1:21" ht="22.75" customHeight="1" x14ac:dyDescent="0.8">
      <c r="M28" s="173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S4"/>
    <mergeCell ref="C9:S9"/>
    <mergeCell ref="I6:K6"/>
  </mergeCells>
  <pageMargins left="0.8" right="0.8" top="0.48" bottom="0.5" header="0.5" footer="0.5"/>
  <pageSetup paperSize="9" scale="93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FF8E9-5C73-4CDE-AF1F-A2F76FA27006}">
  <sheetPr>
    <tabColor rgb="FF00FFFF"/>
    <pageSetUpPr fitToPage="1"/>
  </sheetPr>
  <dimension ref="A1:U31"/>
  <sheetViews>
    <sheetView view="pageBreakPreview" topLeftCell="A4" zoomScale="70" zoomScaleNormal="85" zoomScaleSheetLayoutView="70" workbookViewId="0">
      <selection activeCell="M6" sqref="M6"/>
    </sheetView>
  </sheetViews>
  <sheetFormatPr defaultColWidth="9.453125" defaultRowHeight="28.5" customHeight="1" x14ac:dyDescent="0.95"/>
  <cols>
    <col min="1" max="1" width="42.81640625" style="181" customWidth="1"/>
    <col min="2" max="2" width="9.81640625" style="181" customWidth="1"/>
    <col min="3" max="3" width="16.1796875" style="181" customWidth="1"/>
    <col min="4" max="4" width="1.453125" style="181" customWidth="1"/>
    <col min="5" max="5" width="16.1796875" style="181" customWidth="1"/>
    <col min="6" max="6" width="1.453125" style="181" customWidth="1"/>
    <col min="7" max="7" width="12.453125" style="181" hidden="1" customWidth="1"/>
    <col min="8" max="8" width="1.453125" style="181" hidden="1" customWidth="1"/>
    <col min="9" max="9" width="16.1796875" style="181" customWidth="1"/>
    <col min="10" max="10" width="1.453125" style="181" customWidth="1"/>
    <col min="11" max="11" width="16.1796875" style="181" customWidth="1"/>
    <col min="12" max="12" width="1.453125" style="181" customWidth="1"/>
    <col min="13" max="13" width="16.1796875" style="181" customWidth="1"/>
    <col min="14" max="16384" width="9.453125" style="181"/>
  </cols>
  <sheetData>
    <row r="1" spans="1:21" s="158" customFormat="1" ht="24.75" customHeight="1" x14ac:dyDescent="0.7">
      <c r="A1" s="53" t="s">
        <v>105</v>
      </c>
      <c r="B1" s="53"/>
    </row>
    <row r="2" spans="1:21" s="158" customFormat="1" ht="24.75" customHeight="1" x14ac:dyDescent="0.7">
      <c r="A2" s="53" t="s">
        <v>106</v>
      </c>
      <c r="B2" s="53"/>
    </row>
    <row r="3" spans="1:21" s="158" customFormat="1" ht="19.5" customHeight="1" x14ac:dyDescent="0.7">
      <c r="A3" s="53"/>
      <c r="B3" s="53"/>
    </row>
    <row r="4" spans="1:21" s="55" customFormat="1" ht="23" customHeight="1" x14ac:dyDescent="0.7">
      <c r="C4" s="214" t="s">
        <v>3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</row>
    <row r="5" spans="1:21" s="55" customFormat="1" ht="23" customHeight="1" x14ac:dyDescent="0.65">
      <c r="C5" s="161" t="s">
        <v>108</v>
      </c>
      <c r="D5" s="60"/>
      <c r="E5" s="60"/>
      <c r="F5" s="60"/>
      <c r="G5" s="60" t="s">
        <v>109</v>
      </c>
      <c r="H5" s="60"/>
      <c r="I5" s="219" t="s">
        <v>69</v>
      </c>
      <c r="J5" s="219"/>
      <c r="K5" s="219"/>
      <c r="L5" s="60"/>
      <c r="M5" s="60"/>
    </row>
    <row r="6" spans="1:21" s="55" customFormat="1" ht="23" customHeight="1" x14ac:dyDescent="0.65">
      <c r="C6" s="161" t="s">
        <v>113</v>
      </c>
      <c r="D6" s="60"/>
      <c r="E6" s="60" t="s">
        <v>114</v>
      </c>
      <c r="F6" s="60"/>
      <c r="G6" s="60" t="s">
        <v>115</v>
      </c>
      <c r="H6" s="60"/>
      <c r="I6" s="60" t="s">
        <v>116</v>
      </c>
      <c r="J6" s="60"/>
      <c r="K6" s="60"/>
      <c r="L6" s="60"/>
      <c r="M6" s="60" t="s">
        <v>118</v>
      </c>
    </row>
    <row r="7" spans="1:21" s="55" customFormat="1" ht="23" customHeight="1" x14ac:dyDescent="0.65">
      <c r="B7" s="12" t="s">
        <v>7</v>
      </c>
      <c r="C7" s="161" t="s">
        <v>121</v>
      </c>
      <c r="D7" s="60"/>
      <c r="E7" s="60" t="s">
        <v>122</v>
      </c>
      <c r="F7" s="60"/>
      <c r="G7" s="60" t="s">
        <v>123</v>
      </c>
      <c r="H7" s="60"/>
      <c r="I7" s="60" t="s">
        <v>124</v>
      </c>
      <c r="J7" s="60"/>
      <c r="K7" s="60" t="s">
        <v>125</v>
      </c>
      <c r="L7" s="60"/>
      <c r="M7" s="60" t="s">
        <v>129</v>
      </c>
    </row>
    <row r="8" spans="1:21" s="55" customFormat="1" ht="23" customHeight="1" x14ac:dyDescent="0.65">
      <c r="C8" s="221" t="s">
        <v>9</v>
      </c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55" customFormat="1" ht="23" customHeight="1" x14ac:dyDescent="0.7">
      <c r="A9" s="163" t="s">
        <v>130</v>
      </c>
      <c r="B9" s="57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</row>
    <row r="10" spans="1:21" s="55" customFormat="1" ht="23" customHeight="1" x14ac:dyDescent="0.7">
      <c r="A10" s="57" t="s">
        <v>131</v>
      </c>
      <c r="B10" s="57"/>
      <c r="C10" s="116">
        <v>492040</v>
      </c>
      <c r="D10" s="65"/>
      <c r="E10" s="116">
        <v>229555</v>
      </c>
      <c r="F10" s="65"/>
      <c r="G10" s="175"/>
      <c r="H10" s="65"/>
      <c r="I10" s="116">
        <v>49204</v>
      </c>
      <c r="J10" s="65"/>
      <c r="K10" s="116">
        <v>328162</v>
      </c>
      <c r="L10" s="65"/>
      <c r="M10" s="130">
        <f>SUM(C10:K10)</f>
        <v>1098961</v>
      </c>
    </row>
    <row r="11" spans="1:21" s="55" customFormat="1" ht="10.5" customHeight="1" x14ac:dyDescent="0.7">
      <c r="A11" s="57"/>
      <c r="B11" s="57"/>
      <c r="C11" s="116"/>
      <c r="D11" s="65"/>
      <c r="E11" s="116"/>
      <c r="F11" s="65"/>
      <c r="G11" s="175"/>
      <c r="H11" s="65"/>
      <c r="I11" s="116"/>
      <c r="J11" s="65"/>
      <c r="K11" s="116"/>
      <c r="L11" s="65"/>
      <c r="M11" s="116"/>
    </row>
    <row r="12" spans="1:21" s="55" customFormat="1" ht="23" customHeight="1" x14ac:dyDescent="0.7">
      <c r="A12" s="57" t="s">
        <v>132</v>
      </c>
      <c r="B12" s="57"/>
      <c r="C12" s="116"/>
      <c r="D12" s="65"/>
      <c r="E12" s="116"/>
      <c r="F12" s="65"/>
      <c r="G12" s="175"/>
      <c r="H12" s="65"/>
      <c r="I12" s="116"/>
      <c r="J12" s="65"/>
      <c r="K12" s="116"/>
      <c r="L12" s="65"/>
      <c r="M12" s="116"/>
    </row>
    <row r="13" spans="1:21" s="55" customFormat="1" ht="22" x14ac:dyDescent="0.65">
      <c r="A13" s="168" t="s">
        <v>144</v>
      </c>
      <c r="B13" s="176"/>
      <c r="C13" s="163"/>
      <c r="D13" s="170"/>
      <c r="E13" s="93"/>
      <c r="F13" s="165"/>
      <c r="G13" s="93"/>
      <c r="H13" s="165"/>
      <c r="I13" s="165"/>
      <c r="J13" s="165"/>
      <c r="K13" s="93"/>
      <c r="L13" s="166"/>
      <c r="M13" s="93"/>
      <c r="N13" s="166"/>
      <c r="O13" s="166"/>
      <c r="P13" s="166"/>
      <c r="Q13" s="93"/>
      <c r="R13" s="166"/>
      <c r="S13" s="93"/>
      <c r="T13" s="166"/>
      <c r="U13" s="93"/>
    </row>
    <row r="14" spans="1:21" s="55" customFormat="1" ht="21.5" x14ac:dyDescent="0.65">
      <c r="A14" s="169" t="s">
        <v>134</v>
      </c>
      <c r="B14" s="170">
        <v>9</v>
      </c>
      <c r="C14" s="117">
        <v>0</v>
      </c>
      <c r="D14" s="118"/>
      <c r="E14" s="117">
        <v>0</v>
      </c>
      <c r="F14" s="118"/>
      <c r="G14" s="117"/>
      <c r="H14" s="118"/>
      <c r="I14" s="117">
        <v>0</v>
      </c>
      <c r="J14" s="118"/>
      <c r="K14" s="119">
        <v>-24602</v>
      </c>
      <c r="L14" s="118"/>
      <c r="M14" s="129">
        <f>SUM(C14:K14)</f>
        <v>-24602</v>
      </c>
      <c r="N14" s="97"/>
      <c r="O14" s="67"/>
      <c r="P14" s="97"/>
      <c r="Q14" s="95"/>
      <c r="R14" s="97"/>
      <c r="S14" s="95"/>
      <c r="T14" s="96"/>
      <c r="U14" s="95"/>
    </row>
    <row r="15" spans="1:21" s="55" customFormat="1" ht="22" x14ac:dyDescent="0.7">
      <c r="A15" s="168" t="s">
        <v>145</v>
      </c>
      <c r="B15" s="176"/>
      <c r="C15" s="127">
        <f>SUM(C14)</f>
        <v>0</v>
      </c>
      <c r="D15" s="177"/>
      <c r="E15" s="127">
        <f>SUM(E14)</f>
        <v>0</v>
      </c>
      <c r="F15" s="177"/>
      <c r="G15" s="120">
        <f>SUM(G14)</f>
        <v>0</v>
      </c>
      <c r="H15" s="177"/>
      <c r="I15" s="127">
        <f>SUM(I14)</f>
        <v>0</v>
      </c>
      <c r="J15" s="177"/>
      <c r="K15" s="127">
        <f>SUM(K14)</f>
        <v>-24602</v>
      </c>
      <c r="L15" s="177"/>
      <c r="M15" s="127">
        <f>SUM(M14)</f>
        <v>-24602</v>
      </c>
      <c r="N15" s="171"/>
      <c r="O15" s="121"/>
      <c r="P15" s="171"/>
      <c r="Q15" s="121"/>
      <c r="R15" s="171"/>
      <c r="S15" s="121"/>
      <c r="T15" s="166"/>
      <c r="U15" s="121"/>
    </row>
    <row r="16" spans="1:21" s="55" customFormat="1" ht="10.5" customHeight="1" x14ac:dyDescent="0.7">
      <c r="A16" s="57"/>
      <c r="B16" s="57"/>
      <c r="C16" s="116"/>
      <c r="D16" s="65"/>
      <c r="E16" s="116"/>
      <c r="F16" s="65"/>
      <c r="G16" s="65"/>
      <c r="H16" s="65"/>
      <c r="I16" s="116"/>
      <c r="J16" s="65"/>
      <c r="K16" s="116"/>
      <c r="L16" s="65"/>
      <c r="M16" s="116"/>
    </row>
    <row r="17" spans="1:14" s="55" customFormat="1" ht="23" customHeight="1" x14ac:dyDescent="0.7">
      <c r="A17" s="57" t="s">
        <v>136</v>
      </c>
      <c r="B17" s="57"/>
      <c r="C17" s="122"/>
      <c r="D17" s="65"/>
      <c r="E17" s="122"/>
      <c r="F17" s="65"/>
      <c r="G17" s="65">
        <v>-4247</v>
      </c>
      <c r="H17" s="65"/>
      <c r="I17" s="122"/>
      <c r="J17" s="65"/>
      <c r="K17" s="65"/>
      <c r="L17" s="65"/>
      <c r="M17" s="65"/>
    </row>
    <row r="18" spans="1:14" s="55" customFormat="1" ht="23" customHeight="1" x14ac:dyDescent="0.7">
      <c r="A18" s="55" t="s">
        <v>137</v>
      </c>
      <c r="B18" s="57"/>
      <c r="C18" s="118">
        <v>0</v>
      </c>
      <c r="D18" s="65"/>
      <c r="E18" s="118">
        <v>0</v>
      </c>
      <c r="F18" s="65"/>
      <c r="G18" s="123"/>
      <c r="H18" s="123"/>
      <c r="I18" s="118">
        <v>0</v>
      </c>
      <c r="J18" s="65"/>
      <c r="K18" s="128">
        <f>'PL6M-8-9'!I26</f>
        <v>-35095</v>
      </c>
      <c r="L18" s="124"/>
      <c r="M18" s="129">
        <f>SUM(C18:K18)</f>
        <v>-35095</v>
      </c>
    </row>
    <row r="19" spans="1:14" s="55" customFormat="1" ht="23" customHeight="1" x14ac:dyDescent="0.65">
      <c r="A19" s="169" t="s">
        <v>146</v>
      </c>
      <c r="B19" s="178"/>
      <c r="C19" s="117">
        <v>0</v>
      </c>
      <c r="D19" s="118"/>
      <c r="E19" s="117">
        <v>0</v>
      </c>
      <c r="F19" s="118"/>
      <c r="G19" s="117"/>
      <c r="H19" s="118"/>
      <c r="I19" s="117">
        <v>0</v>
      </c>
      <c r="J19" s="118"/>
      <c r="K19" s="124">
        <v>0</v>
      </c>
      <c r="L19" s="118"/>
      <c r="M19" s="129">
        <f>SUM(C19:K19)</f>
        <v>0</v>
      </c>
    </row>
    <row r="20" spans="1:14" s="55" customFormat="1" ht="23" customHeight="1" x14ac:dyDescent="0.7">
      <c r="A20" s="57" t="s">
        <v>139</v>
      </c>
      <c r="B20" s="57"/>
      <c r="C20" s="127">
        <f>SUM(C18:C19)</f>
        <v>0</v>
      </c>
      <c r="D20" s="177"/>
      <c r="E20" s="127">
        <f>SUM(E18:E19)</f>
        <v>0</v>
      </c>
      <c r="F20" s="177"/>
      <c r="G20" s="120">
        <f>SUM(G19:G19)</f>
        <v>0</v>
      </c>
      <c r="H20" s="177"/>
      <c r="I20" s="127">
        <f>SUM(I18:I19)</f>
        <v>0</v>
      </c>
      <c r="J20" s="177"/>
      <c r="K20" s="127">
        <f>SUM(K18:K19)</f>
        <v>-35095</v>
      </c>
      <c r="L20" s="177"/>
      <c r="M20" s="127">
        <f>SUM(M18:M19)</f>
        <v>-35095</v>
      </c>
      <c r="N20" s="66">
        <f>M20-'PL6M-8-9'!I49</f>
        <v>0</v>
      </c>
    </row>
    <row r="21" spans="1:14" s="55" customFormat="1" ht="10.5" customHeight="1" x14ac:dyDescent="0.7">
      <c r="A21" s="163"/>
      <c r="B21" s="163"/>
      <c r="C21" s="125"/>
      <c r="D21" s="177"/>
      <c r="E21" s="125"/>
      <c r="F21" s="177"/>
      <c r="G21" s="125"/>
      <c r="H21" s="177"/>
      <c r="I21" s="125"/>
      <c r="J21" s="177"/>
      <c r="K21" s="125"/>
      <c r="L21" s="177"/>
      <c r="M21" s="125"/>
    </row>
    <row r="22" spans="1:14" s="55" customFormat="1" ht="24.75" customHeight="1" thickBot="1" x14ac:dyDescent="0.75">
      <c r="A22" s="163" t="s">
        <v>140</v>
      </c>
      <c r="B22" s="163"/>
      <c r="C22" s="179">
        <f>C20+C10</f>
        <v>492040</v>
      </c>
      <c r="D22" s="175"/>
      <c r="E22" s="179">
        <f>E20+E10</f>
        <v>229555</v>
      </c>
      <c r="F22" s="175"/>
      <c r="G22" s="180">
        <f>G20+G10</f>
        <v>0</v>
      </c>
      <c r="H22" s="175"/>
      <c r="I22" s="179">
        <f>I20+I10</f>
        <v>49204</v>
      </c>
      <c r="J22" s="175"/>
      <c r="K22" s="179">
        <f>K20+K10+K15</f>
        <v>268465</v>
      </c>
      <c r="L22" s="175"/>
      <c r="M22" s="179">
        <f>M20+M10+M15</f>
        <v>1039264</v>
      </c>
      <c r="N22" s="65"/>
    </row>
    <row r="23" spans="1:14" ht="28.5" customHeight="1" thickTop="1" x14ac:dyDescent="0.95">
      <c r="C23" s="182"/>
      <c r="E23" s="182"/>
      <c r="I23" s="182"/>
      <c r="K23" s="182"/>
      <c r="M23" s="126"/>
    </row>
    <row r="24" spans="1:14" ht="28.5" customHeight="1" x14ac:dyDescent="0.95">
      <c r="C24" s="182"/>
    </row>
    <row r="25" spans="1:14" s="55" customFormat="1" ht="24.75" customHeight="1" x14ac:dyDescent="0.95">
      <c r="A25" s="181"/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</row>
    <row r="26" spans="1:14" s="55" customFormat="1" ht="24.75" customHeight="1" x14ac:dyDescent="0.95">
      <c r="A26" s="181"/>
      <c r="B26" s="181"/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</row>
    <row r="27" spans="1:14" s="55" customFormat="1" ht="24.75" customHeight="1" x14ac:dyDescent="0.95">
      <c r="A27" s="181"/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</row>
    <row r="28" spans="1:14" s="55" customFormat="1" ht="12" customHeight="1" x14ac:dyDescent="0.95">
      <c r="A28" s="181"/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</row>
    <row r="29" spans="1:14" s="55" customFormat="1" ht="24.75" customHeight="1" x14ac:dyDescent="0.95">
      <c r="A29" s="181"/>
      <c r="B29" s="181"/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</row>
    <row r="30" spans="1:14" s="55" customFormat="1" ht="31.5" x14ac:dyDescent="0.95">
      <c r="A30" s="181"/>
      <c r="B30" s="181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</row>
    <row r="31" spans="1:14" s="55" customFormat="1" ht="21.5" x14ac:dyDescent="0.65"/>
  </sheetData>
  <sheetProtection sheet="1" formatCells="0" formatColumns="0" formatRows="0" insertColumns="0" insertRows="0" insertHyperlinks="0" deleteColumns="0" deleteRows="0" sort="0" autoFilter="0" pivotTables="0"/>
  <mergeCells count="3">
    <mergeCell ref="C4:M4"/>
    <mergeCell ref="I5:K5"/>
    <mergeCell ref="C8:M8"/>
  </mergeCells>
  <pageMargins left="0.8" right="0.8" top="0.48" bottom="0.5" header="0.5" footer="0.5"/>
  <pageSetup paperSize="9" scale="98" firstPageNumber="12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U31"/>
  <sheetViews>
    <sheetView view="pageBreakPreview" zoomScale="70" zoomScaleNormal="85" zoomScaleSheetLayoutView="70" workbookViewId="0">
      <selection activeCell="M6" sqref="M6"/>
    </sheetView>
  </sheetViews>
  <sheetFormatPr defaultColWidth="9.453125" defaultRowHeight="28.5" customHeight="1" x14ac:dyDescent="0.95"/>
  <cols>
    <col min="1" max="1" width="42.81640625" style="181" customWidth="1"/>
    <col min="2" max="2" width="9.54296875" style="181" customWidth="1"/>
    <col min="3" max="3" width="16.453125" style="181" customWidth="1"/>
    <col min="4" max="4" width="1.453125" style="181" customWidth="1"/>
    <col min="5" max="5" width="16.453125" style="181" customWidth="1"/>
    <col min="6" max="6" width="1.453125" style="181" customWidth="1"/>
    <col min="7" max="7" width="12.453125" style="181" hidden="1" customWidth="1"/>
    <col min="8" max="8" width="1.453125" style="181" hidden="1" customWidth="1"/>
    <col min="9" max="9" width="16.453125" style="181" customWidth="1"/>
    <col min="10" max="10" width="1.453125" style="181" customWidth="1"/>
    <col min="11" max="11" width="16.453125" style="181" customWidth="1"/>
    <col min="12" max="12" width="1.453125" style="181" customWidth="1"/>
    <col min="13" max="13" width="16.453125" style="181" customWidth="1"/>
    <col min="14" max="16384" width="9.453125" style="181"/>
  </cols>
  <sheetData>
    <row r="1" spans="1:21" s="158" customFormat="1" ht="24.75" customHeight="1" x14ac:dyDescent="0.7">
      <c r="A1" s="53" t="s">
        <v>105</v>
      </c>
      <c r="B1" s="53"/>
    </row>
    <row r="2" spans="1:21" s="158" customFormat="1" ht="24.75" customHeight="1" x14ac:dyDescent="0.7">
      <c r="A2" s="53" t="s">
        <v>106</v>
      </c>
      <c r="B2" s="53"/>
    </row>
    <row r="3" spans="1:21" s="158" customFormat="1" ht="19.5" customHeight="1" x14ac:dyDescent="0.7">
      <c r="A3" s="53"/>
      <c r="B3" s="53"/>
    </row>
    <row r="4" spans="1:21" s="55" customFormat="1" ht="22.75" customHeight="1" x14ac:dyDescent="0.7">
      <c r="C4" s="214" t="s">
        <v>3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</row>
    <row r="5" spans="1:21" s="55" customFormat="1" ht="22.75" customHeight="1" x14ac:dyDescent="0.65">
      <c r="C5" s="161" t="s">
        <v>108</v>
      </c>
      <c r="D5" s="60"/>
      <c r="E5" s="60"/>
      <c r="F5" s="60"/>
      <c r="G5" s="60" t="s">
        <v>109</v>
      </c>
      <c r="H5" s="60"/>
      <c r="I5" s="219" t="s">
        <v>69</v>
      </c>
      <c r="J5" s="219"/>
      <c r="K5" s="219"/>
      <c r="L5" s="60"/>
      <c r="M5" s="60"/>
    </row>
    <row r="6" spans="1:21" s="55" customFormat="1" ht="22.75" customHeight="1" x14ac:dyDescent="0.65">
      <c r="C6" s="161" t="s">
        <v>113</v>
      </c>
      <c r="D6" s="60"/>
      <c r="E6" s="60" t="s">
        <v>114</v>
      </c>
      <c r="F6" s="60"/>
      <c r="G6" s="60" t="s">
        <v>115</v>
      </c>
      <c r="H6" s="60"/>
      <c r="I6" s="60" t="s">
        <v>116</v>
      </c>
      <c r="J6" s="60"/>
      <c r="K6" s="60"/>
      <c r="L6" s="60"/>
      <c r="M6" s="60" t="s">
        <v>118</v>
      </c>
    </row>
    <row r="7" spans="1:21" s="55" customFormat="1" ht="22.75" customHeight="1" x14ac:dyDescent="0.65">
      <c r="B7" s="12" t="s">
        <v>7</v>
      </c>
      <c r="C7" s="161" t="s">
        <v>121</v>
      </c>
      <c r="D7" s="60"/>
      <c r="E7" s="60" t="s">
        <v>122</v>
      </c>
      <c r="F7" s="60"/>
      <c r="G7" s="60" t="s">
        <v>123</v>
      </c>
      <c r="H7" s="60"/>
      <c r="I7" s="60" t="s">
        <v>124</v>
      </c>
      <c r="J7" s="60"/>
      <c r="K7" s="60" t="s">
        <v>125</v>
      </c>
      <c r="L7" s="60"/>
      <c r="M7" s="60" t="s">
        <v>129</v>
      </c>
    </row>
    <row r="8" spans="1:21" s="55" customFormat="1" ht="22.75" customHeight="1" x14ac:dyDescent="0.65">
      <c r="C8" s="221" t="s">
        <v>9</v>
      </c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55" customFormat="1" ht="22.75" customHeight="1" x14ac:dyDescent="0.7">
      <c r="A9" s="163" t="s">
        <v>141</v>
      </c>
      <c r="B9" s="57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</row>
    <row r="10" spans="1:21" s="55" customFormat="1" ht="22.75" customHeight="1" x14ac:dyDescent="0.7">
      <c r="A10" s="163" t="s">
        <v>142</v>
      </c>
      <c r="B10" s="57"/>
      <c r="C10" s="116">
        <v>492040</v>
      </c>
      <c r="D10" s="65"/>
      <c r="E10" s="116">
        <v>229555</v>
      </c>
      <c r="F10" s="65"/>
      <c r="G10" s="175"/>
      <c r="H10" s="65"/>
      <c r="I10" s="116">
        <v>49204</v>
      </c>
      <c r="J10" s="65"/>
      <c r="K10" s="116">
        <v>311135</v>
      </c>
      <c r="L10" s="65"/>
      <c r="M10" s="130">
        <f>SUM(C10:K10)</f>
        <v>1081934</v>
      </c>
      <c r="N10" s="66">
        <f>M10-'FS-3-5'!K90</f>
        <v>0</v>
      </c>
    </row>
    <row r="11" spans="1:21" s="55" customFormat="1" ht="10.5" customHeight="1" x14ac:dyDescent="0.7">
      <c r="A11" s="163"/>
      <c r="B11" s="57"/>
      <c r="C11" s="116"/>
      <c r="D11" s="65"/>
      <c r="E11" s="116"/>
      <c r="F11" s="65"/>
      <c r="G11" s="175"/>
      <c r="H11" s="65"/>
      <c r="I11" s="116"/>
      <c r="J11" s="65"/>
      <c r="K11" s="116"/>
      <c r="L11" s="65"/>
      <c r="M11" s="116"/>
    </row>
    <row r="12" spans="1:21" s="55" customFormat="1" ht="22.75" customHeight="1" x14ac:dyDescent="0.7">
      <c r="A12" s="57" t="s">
        <v>132</v>
      </c>
      <c r="B12" s="57"/>
      <c r="C12" s="116"/>
      <c r="D12" s="65"/>
      <c r="E12" s="116"/>
      <c r="F12" s="65"/>
      <c r="G12" s="175"/>
      <c r="H12" s="65"/>
      <c r="I12" s="116"/>
      <c r="J12" s="65"/>
      <c r="K12" s="116"/>
      <c r="L12" s="65"/>
      <c r="M12" s="116"/>
    </row>
    <row r="13" spans="1:21" s="55" customFormat="1" ht="22" x14ac:dyDescent="0.65">
      <c r="A13" s="168" t="s">
        <v>144</v>
      </c>
      <c r="B13" s="176"/>
      <c r="C13" s="163"/>
      <c r="D13" s="170"/>
      <c r="E13" s="93"/>
      <c r="F13" s="165"/>
      <c r="G13" s="93"/>
      <c r="H13" s="165"/>
      <c r="I13" s="165"/>
      <c r="J13" s="165"/>
      <c r="K13" s="93"/>
      <c r="L13" s="166"/>
      <c r="M13" s="93"/>
      <c r="N13" s="166"/>
      <c r="O13" s="166"/>
      <c r="P13" s="166"/>
      <c r="Q13" s="93"/>
      <c r="R13" s="166"/>
      <c r="S13" s="93"/>
      <c r="T13" s="166"/>
      <c r="U13" s="93"/>
    </row>
    <row r="14" spans="1:21" s="55" customFormat="1" ht="21.5" x14ac:dyDescent="0.65">
      <c r="A14" s="169" t="s">
        <v>134</v>
      </c>
      <c r="B14" s="170">
        <v>9</v>
      </c>
      <c r="C14" s="117">
        <v>0</v>
      </c>
      <c r="D14" s="118"/>
      <c r="E14" s="117">
        <v>0</v>
      </c>
      <c r="F14" s="118"/>
      <c r="G14" s="117"/>
      <c r="H14" s="118"/>
      <c r="I14" s="117">
        <v>0</v>
      </c>
      <c r="J14" s="118"/>
      <c r="K14" s="119">
        <v>-19682</v>
      </c>
      <c r="L14" s="118"/>
      <c r="M14" s="129">
        <f>SUM(C14:K14)</f>
        <v>-19682</v>
      </c>
      <c r="N14" s="97"/>
      <c r="O14" s="67"/>
      <c r="P14" s="97"/>
      <c r="Q14" s="95"/>
      <c r="R14" s="97"/>
      <c r="S14" s="95"/>
      <c r="T14" s="96"/>
      <c r="U14" s="95"/>
    </row>
    <row r="15" spans="1:21" s="55" customFormat="1" ht="22" x14ac:dyDescent="0.7">
      <c r="A15" s="168" t="s">
        <v>145</v>
      </c>
      <c r="B15" s="176"/>
      <c r="C15" s="127">
        <f>SUM(C14)</f>
        <v>0</v>
      </c>
      <c r="D15" s="177"/>
      <c r="E15" s="127">
        <f>SUM(E14)</f>
        <v>0</v>
      </c>
      <c r="F15" s="177"/>
      <c r="G15" s="120">
        <f>SUM(G14)</f>
        <v>0</v>
      </c>
      <c r="H15" s="177"/>
      <c r="I15" s="127">
        <f>SUM(I14)</f>
        <v>0</v>
      </c>
      <c r="J15" s="177"/>
      <c r="K15" s="127">
        <f>SUM(K14)</f>
        <v>-19682</v>
      </c>
      <c r="L15" s="177"/>
      <c r="M15" s="127">
        <f>SUM(M14)</f>
        <v>-19682</v>
      </c>
      <c r="N15" s="171"/>
      <c r="O15" s="121"/>
      <c r="P15" s="171"/>
      <c r="Q15" s="121"/>
      <c r="R15" s="171"/>
      <c r="S15" s="121"/>
      <c r="T15" s="166"/>
      <c r="U15" s="121"/>
    </row>
    <row r="16" spans="1:21" s="55" customFormat="1" ht="10.5" customHeight="1" x14ac:dyDescent="0.7">
      <c r="A16" s="57"/>
      <c r="B16" s="57"/>
      <c r="C16" s="116"/>
      <c r="D16" s="65"/>
      <c r="E16" s="116"/>
      <c r="F16" s="65"/>
      <c r="G16" s="65"/>
      <c r="H16" s="65"/>
      <c r="I16" s="116"/>
      <c r="J16" s="65"/>
      <c r="K16" s="116"/>
      <c r="L16" s="65"/>
      <c r="M16" s="116"/>
    </row>
    <row r="17" spans="1:14" s="55" customFormat="1" ht="22.75" customHeight="1" x14ac:dyDescent="0.7">
      <c r="A17" s="57" t="s">
        <v>136</v>
      </c>
      <c r="B17" s="57"/>
      <c r="C17" s="122"/>
      <c r="D17" s="65"/>
      <c r="E17" s="122"/>
      <c r="F17" s="65"/>
      <c r="G17" s="65">
        <v>-4247</v>
      </c>
      <c r="H17" s="65"/>
      <c r="I17" s="122"/>
      <c r="J17" s="65"/>
      <c r="K17" s="65"/>
      <c r="L17" s="65"/>
      <c r="M17" s="65"/>
    </row>
    <row r="18" spans="1:14" s="55" customFormat="1" ht="22.75" customHeight="1" x14ac:dyDescent="0.7">
      <c r="A18" s="55" t="s">
        <v>137</v>
      </c>
      <c r="B18" s="57"/>
      <c r="C18" s="118">
        <v>0</v>
      </c>
      <c r="D18" s="65"/>
      <c r="E18" s="118">
        <v>0</v>
      </c>
      <c r="F18" s="65"/>
      <c r="G18" s="123"/>
      <c r="H18" s="123"/>
      <c r="I18" s="118">
        <v>0</v>
      </c>
      <c r="J18" s="65"/>
      <c r="K18" s="128">
        <f>'PL6M-8-9'!G26</f>
        <v>-33014</v>
      </c>
      <c r="L18" s="124"/>
      <c r="M18" s="129">
        <f>SUM(C18:K18)</f>
        <v>-33014</v>
      </c>
    </row>
    <row r="19" spans="1:14" s="55" customFormat="1" ht="22.75" customHeight="1" x14ac:dyDescent="0.65">
      <c r="A19" s="169" t="s">
        <v>146</v>
      </c>
      <c r="B19" s="178"/>
      <c r="C19" s="117">
        <v>0</v>
      </c>
      <c r="D19" s="118"/>
      <c r="E19" s="117">
        <v>0</v>
      </c>
      <c r="F19" s="118"/>
      <c r="G19" s="117"/>
      <c r="H19" s="118"/>
      <c r="I19" s="117">
        <v>0</v>
      </c>
      <c r="J19" s="118"/>
      <c r="K19" s="124">
        <v>0</v>
      </c>
      <c r="L19" s="118"/>
      <c r="M19" s="129">
        <f>SUM(C19:K19)</f>
        <v>0</v>
      </c>
    </row>
    <row r="20" spans="1:14" s="55" customFormat="1" ht="22.75" customHeight="1" x14ac:dyDescent="0.7">
      <c r="A20" s="57" t="s">
        <v>139</v>
      </c>
      <c r="B20" s="57"/>
      <c r="C20" s="127">
        <f>SUM(C18:C19)</f>
        <v>0</v>
      </c>
      <c r="D20" s="177"/>
      <c r="E20" s="127">
        <f>SUM(E18:E19)</f>
        <v>0</v>
      </c>
      <c r="F20" s="177"/>
      <c r="G20" s="120">
        <f>SUM(G19:G19)</f>
        <v>0</v>
      </c>
      <c r="H20" s="177"/>
      <c r="I20" s="127">
        <f>SUM(I18:I19)</f>
        <v>0</v>
      </c>
      <c r="J20" s="177"/>
      <c r="K20" s="127">
        <f>SUM(K18:K19)</f>
        <v>-33014</v>
      </c>
      <c r="L20" s="177"/>
      <c r="M20" s="127">
        <f>SUM(M18:M19)</f>
        <v>-33014</v>
      </c>
      <c r="N20" s="66">
        <f>M20-'PL6M-8-9'!G49</f>
        <v>0</v>
      </c>
    </row>
    <row r="21" spans="1:14" s="55" customFormat="1" ht="10.5" customHeight="1" x14ac:dyDescent="0.7">
      <c r="A21" s="163"/>
      <c r="B21" s="163"/>
      <c r="C21" s="125"/>
      <c r="D21" s="177"/>
      <c r="E21" s="125"/>
      <c r="F21" s="177"/>
      <c r="G21" s="125"/>
      <c r="H21" s="177"/>
      <c r="I21" s="125"/>
      <c r="J21" s="177"/>
      <c r="K21" s="125"/>
      <c r="L21" s="177"/>
      <c r="M21" s="125"/>
    </row>
    <row r="22" spans="1:14" s="55" customFormat="1" ht="24.75" customHeight="1" thickBot="1" x14ac:dyDescent="0.75">
      <c r="A22" s="163" t="s">
        <v>143</v>
      </c>
      <c r="B22" s="163"/>
      <c r="C22" s="179">
        <f>SUM(C10,C15,C20)</f>
        <v>492040</v>
      </c>
      <c r="D22" s="175"/>
      <c r="E22" s="179">
        <f>SUM(E10,E15,E20)</f>
        <v>229555</v>
      </c>
      <c r="F22" s="175"/>
      <c r="G22" s="180">
        <f>G20+G10</f>
        <v>0</v>
      </c>
      <c r="H22" s="175"/>
      <c r="I22" s="179">
        <f>SUM(I10,I15,I20)</f>
        <v>49204</v>
      </c>
      <c r="J22" s="175"/>
      <c r="K22" s="179">
        <f>SUM(K10,K15,K20)</f>
        <v>258439</v>
      </c>
      <c r="L22" s="175"/>
      <c r="M22" s="179">
        <f>SUM(M10,M15,M20)</f>
        <v>1029238</v>
      </c>
      <c r="N22" s="65"/>
    </row>
    <row r="23" spans="1:14" ht="28.5" customHeight="1" thickTop="1" x14ac:dyDescent="0.95">
      <c r="C23" s="182"/>
      <c r="E23" s="182"/>
      <c r="I23" s="182"/>
      <c r="K23" s="132"/>
      <c r="L23" s="55"/>
      <c r="M23" s="132"/>
    </row>
    <row r="24" spans="1:14" ht="28.5" customHeight="1" x14ac:dyDescent="0.95">
      <c r="C24" s="182"/>
    </row>
    <row r="25" spans="1:14" s="55" customFormat="1" ht="24.75" customHeight="1" x14ac:dyDescent="0.95">
      <c r="A25" s="181"/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</row>
    <row r="26" spans="1:14" s="55" customFormat="1" ht="24.75" customHeight="1" x14ac:dyDescent="0.95">
      <c r="A26" s="181"/>
      <c r="B26" s="181"/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</row>
    <row r="27" spans="1:14" s="55" customFormat="1" ht="24.75" customHeight="1" x14ac:dyDescent="0.95">
      <c r="A27" s="181"/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</row>
    <row r="28" spans="1:14" s="55" customFormat="1" ht="12" customHeight="1" x14ac:dyDescent="0.95">
      <c r="A28" s="181"/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</row>
    <row r="29" spans="1:14" s="55" customFormat="1" ht="24.75" customHeight="1" x14ac:dyDescent="0.95">
      <c r="A29" s="181"/>
      <c r="B29" s="181"/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</row>
    <row r="30" spans="1:14" s="55" customFormat="1" ht="31.5" x14ac:dyDescent="0.95">
      <c r="A30" s="181"/>
      <c r="B30" s="181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</row>
    <row r="31" spans="1:14" s="55" customFormat="1" ht="21.5" x14ac:dyDescent="0.65"/>
  </sheetData>
  <sheetProtection sheet="1" formatCells="0" formatColumns="0" formatRows="0" insertColumns="0" insertRows="0" insertHyperlinks="0" deleteColumns="0" deleteRows="0" sort="0" autoFilter="0" pivotTables="0"/>
  <mergeCells count="3">
    <mergeCell ref="C4:M4"/>
    <mergeCell ref="C8:M8"/>
    <mergeCell ref="I5:K5"/>
  </mergeCells>
  <pageMargins left="0.8" right="0.8" top="0.48" bottom="0.5" header="0.5" footer="0.5"/>
  <pageSetup paperSize="9" scale="97" firstPageNumber="13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7674-0DC4-4320-97CB-7DCED1E7DBEA}">
  <sheetPr>
    <tabColor rgb="FF00FFFF"/>
  </sheetPr>
  <dimension ref="A1:X200"/>
  <sheetViews>
    <sheetView tabSelected="1" view="pageBreakPreview" topLeftCell="A46" zoomScaleNormal="100" zoomScaleSheetLayoutView="100" workbookViewId="0">
      <selection activeCell="A62" sqref="A62"/>
    </sheetView>
  </sheetViews>
  <sheetFormatPr defaultColWidth="8.81640625" defaultRowHeight="21.75" customHeight="1" x14ac:dyDescent="0.7"/>
  <cols>
    <col min="1" max="1" width="3" style="158" customWidth="1"/>
    <col min="2" max="2" width="51.453125" style="158" customWidth="1"/>
    <col min="3" max="3" width="10" style="158" customWidth="1"/>
    <col min="4" max="4" width="1.453125" style="158" customWidth="1"/>
    <col min="5" max="5" width="11" style="158" bestFit="1" customWidth="1"/>
    <col min="6" max="6" width="1.453125" style="158" customWidth="1"/>
    <col min="7" max="7" width="10.453125" style="158" bestFit="1" customWidth="1"/>
    <col min="8" max="8" width="1.453125" style="158" customWidth="1"/>
    <col min="9" max="9" width="10.453125" style="158" customWidth="1"/>
    <col min="10" max="10" width="11" style="158" bestFit="1" customWidth="1"/>
    <col min="11" max="11" width="10" style="158" customWidth="1"/>
    <col min="12" max="12" width="8.81640625" style="158"/>
    <col min="13" max="13" width="11.453125" style="158" bestFit="1" customWidth="1"/>
    <col min="14" max="14" width="10.453125" style="158" customWidth="1"/>
    <col min="15" max="15" width="16.1796875" style="158" bestFit="1" customWidth="1"/>
    <col min="16" max="16" width="13.453125" style="158" bestFit="1" customWidth="1"/>
    <col min="17" max="17" width="15.453125" style="158" bestFit="1" customWidth="1"/>
    <col min="18" max="18" width="11.453125" style="158" customWidth="1"/>
    <col min="19" max="19" width="10" style="158" bestFit="1" customWidth="1"/>
    <col min="20" max="22" width="9.453125" style="158" bestFit="1" customWidth="1"/>
    <col min="23" max="23" width="10" style="158" bestFit="1" customWidth="1"/>
    <col min="24" max="16384" width="8.81640625" style="158"/>
  </cols>
  <sheetData>
    <row r="1" spans="1:20" ht="23" x14ac:dyDescent="0.7">
      <c r="A1" s="53" t="s">
        <v>0</v>
      </c>
      <c r="B1" s="53"/>
      <c r="C1" s="55"/>
      <c r="D1" s="55"/>
      <c r="E1" s="55"/>
      <c r="F1" s="55"/>
      <c r="G1" s="55"/>
      <c r="H1" s="55"/>
      <c r="I1" s="55"/>
    </row>
    <row r="2" spans="1:20" ht="23" x14ac:dyDescent="0.7">
      <c r="A2" s="53" t="s">
        <v>147</v>
      </c>
      <c r="B2" s="53"/>
      <c r="C2" s="55"/>
      <c r="D2" s="55"/>
      <c r="E2" s="55"/>
      <c r="F2" s="55"/>
      <c r="G2" s="55"/>
      <c r="H2" s="55"/>
      <c r="I2" s="55"/>
      <c r="L2" s="135"/>
    </row>
    <row r="3" spans="1:20" s="184" customFormat="1" ht="20.25" customHeight="1" x14ac:dyDescent="0.4">
      <c r="A3" s="183"/>
      <c r="B3" s="183"/>
      <c r="L3" s="136"/>
    </row>
    <row r="4" spans="1:20" ht="23" x14ac:dyDescent="0.7">
      <c r="A4" s="57"/>
      <c r="B4" s="57"/>
      <c r="C4" s="214" t="s">
        <v>2</v>
      </c>
      <c r="D4" s="214"/>
      <c r="E4" s="214"/>
      <c r="F4" s="60"/>
      <c r="G4" s="214" t="s">
        <v>3</v>
      </c>
      <c r="H4" s="214"/>
      <c r="I4" s="214"/>
    </row>
    <row r="5" spans="1:20" s="55" customFormat="1" ht="23.5" customHeight="1" x14ac:dyDescent="0.7">
      <c r="A5" s="58"/>
      <c r="B5" s="58"/>
      <c r="C5" s="215" t="s">
        <v>148</v>
      </c>
      <c r="D5" s="215"/>
      <c r="E5" s="215"/>
      <c r="F5" s="59"/>
      <c r="G5" s="215" t="s">
        <v>148</v>
      </c>
      <c r="H5" s="215"/>
      <c r="I5" s="215"/>
    </row>
    <row r="6" spans="1:20" s="55" customFormat="1" ht="23.5" customHeight="1" x14ac:dyDescent="0.7">
      <c r="A6" s="58"/>
      <c r="B6" s="58"/>
      <c r="C6" s="215" t="s">
        <v>149</v>
      </c>
      <c r="D6" s="215"/>
      <c r="E6" s="215"/>
      <c r="F6" s="59"/>
      <c r="G6" s="215" t="s">
        <v>149</v>
      </c>
      <c r="H6" s="215"/>
      <c r="I6" s="215"/>
    </row>
    <row r="7" spans="1:20" s="55" customFormat="1" ht="22" x14ac:dyDescent="0.7">
      <c r="A7" s="58"/>
      <c r="B7" s="58"/>
      <c r="C7" s="60"/>
      <c r="D7" s="60" t="s">
        <v>150</v>
      </c>
      <c r="E7" s="60"/>
      <c r="F7" s="59"/>
      <c r="G7" s="60"/>
      <c r="H7" s="60" t="s">
        <v>150</v>
      </c>
      <c r="I7" s="60"/>
    </row>
    <row r="8" spans="1:20" s="55" customFormat="1" ht="17.5" customHeight="1" x14ac:dyDescent="0.65">
      <c r="A8" s="58"/>
      <c r="B8" s="12"/>
      <c r="C8" s="60">
        <v>2569</v>
      </c>
      <c r="D8" s="60"/>
      <c r="E8" s="60">
        <v>2568</v>
      </c>
      <c r="F8" s="60"/>
      <c r="G8" s="60">
        <v>2569</v>
      </c>
      <c r="H8" s="60"/>
      <c r="I8" s="60">
        <v>2568</v>
      </c>
      <c r="N8" s="123"/>
      <c r="P8" s="185"/>
    </row>
    <row r="9" spans="1:20" ht="23" x14ac:dyDescent="0.7">
      <c r="A9" s="57"/>
      <c r="B9" s="57"/>
      <c r="C9" s="216" t="s">
        <v>9</v>
      </c>
      <c r="D9" s="216"/>
      <c r="E9" s="216"/>
      <c r="F9" s="216"/>
      <c r="G9" s="216"/>
      <c r="H9" s="216"/>
      <c r="I9" s="216"/>
    </row>
    <row r="10" spans="1:20" ht="23" x14ac:dyDescent="0.7">
      <c r="A10" s="62" t="s">
        <v>151</v>
      </c>
      <c r="B10" s="62"/>
      <c r="C10" s="63"/>
      <c r="D10" s="63"/>
      <c r="E10" s="63"/>
      <c r="F10" s="63"/>
      <c r="G10" s="63"/>
      <c r="H10" s="63"/>
      <c r="I10" s="63"/>
      <c r="N10" s="186"/>
      <c r="P10" s="186"/>
    </row>
    <row r="11" spans="1:20" ht="23" x14ac:dyDescent="0.7">
      <c r="A11" s="55" t="s">
        <v>93</v>
      </c>
      <c r="B11" s="55"/>
      <c r="C11" s="151">
        <f>'PL6M-8-9'!C26</f>
        <v>-43251</v>
      </c>
      <c r="D11" s="63"/>
      <c r="E11" s="151">
        <f>'PL6M-8-9'!E26</f>
        <v>-60182</v>
      </c>
      <c r="F11" s="137"/>
      <c r="G11" s="151">
        <f>'PL6M-8-9'!G26</f>
        <v>-33014</v>
      </c>
      <c r="H11" s="71"/>
      <c r="I11" s="151">
        <f>'PL6M-8-9'!I26</f>
        <v>-35095</v>
      </c>
    </row>
    <row r="12" spans="1:20" ht="23" x14ac:dyDescent="0.7">
      <c r="A12" s="54" t="s">
        <v>152</v>
      </c>
      <c r="B12" s="54"/>
      <c r="C12" s="63"/>
      <c r="D12" s="63"/>
      <c r="E12" s="63"/>
      <c r="F12" s="63"/>
      <c r="G12" s="63"/>
      <c r="H12" s="63"/>
      <c r="I12" s="63"/>
      <c r="M12" s="30"/>
    </row>
    <row r="13" spans="1:20" ht="23" x14ac:dyDescent="0.7">
      <c r="A13" s="55" t="s">
        <v>199</v>
      </c>
      <c r="B13" s="12"/>
      <c r="C13" s="151">
        <f>'PL6M-8-9'!C25</f>
        <v>2089</v>
      </c>
      <c r="D13" s="134"/>
      <c r="E13" s="151">
        <f>'PL6M-8-9'!E25</f>
        <v>346</v>
      </c>
      <c r="F13" s="134"/>
      <c r="G13" s="151">
        <f>'PL6M-8-9'!G25</f>
        <v>9</v>
      </c>
      <c r="H13" s="63"/>
      <c r="I13" s="151">
        <f>'PL6M-8-9'!I25</f>
        <v>-883</v>
      </c>
      <c r="J13" s="135"/>
      <c r="K13" s="187"/>
      <c r="M13" s="30"/>
    </row>
    <row r="14" spans="1:20" ht="23" x14ac:dyDescent="0.7">
      <c r="A14" s="55" t="s">
        <v>91</v>
      </c>
      <c r="B14" s="55"/>
      <c r="C14" s="188">
        <f>-'PL6M-8-9'!C23</f>
        <v>25530</v>
      </c>
      <c r="D14" s="63"/>
      <c r="E14" s="188">
        <f>-'PL6M-8-9'!E23</f>
        <v>29413</v>
      </c>
      <c r="F14" s="63"/>
      <c r="G14" s="188">
        <f>-'PL6M-8-9'!G23</f>
        <v>20777</v>
      </c>
      <c r="H14" s="63"/>
      <c r="I14" s="188">
        <f>-'PL6M-8-9'!I23</f>
        <v>24351</v>
      </c>
      <c r="J14" s="135"/>
      <c r="K14" s="138"/>
      <c r="M14" s="30"/>
      <c r="N14" s="186"/>
      <c r="P14" s="186"/>
    </row>
    <row r="15" spans="1:20" ht="23" x14ac:dyDescent="0.7">
      <c r="A15" s="55" t="s">
        <v>153</v>
      </c>
      <c r="B15" s="55"/>
      <c r="C15" s="68">
        <v>59752</v>
      </c>
      <c r="D15" s="63"/>
      <c r="E15" s="68">
        <v>64345</v>
      </c>
      <c r="F15" s="63"/>
      <c r="G15" s="68">
        <v>45186</v>
      </c>
      <c r="H15" s="63"/>
      <c r="I15" s="68">
        <v>48416</v>
      </c>
      <c r="J15" s="135"/>
      <c r="M15" s="30"/>
      <c r="T15" s="138"/>
    </row>
    <row r="16" spans="1:20" ht="23" x14ac:dyDescent="0.7">
      <c r="A16" s="55" t="s">
        <v>206</v>
      </c>
      <c r="B16" s="55"/>
      <c r="C16" s="64">
        <v>7180</v>
      </c>
      <c r="D16" s="72"/>
      <c r="E16" s="64">
        <v>637</v>
      </c>
      <c r="F16" s="72"/>
      <c r="G16" s="139">
        <v>2176</v>
      </c>
      <c r="H16" s="63"/>
      <c r="I16" s="139">
        <v>548</v>
      </c>
      <c r="J16" s="135"/>
      <c r="M16" s="30"/>
    </row>
    <row r="17" spans="1:24" ht="23" x14ac:dyDescent="0.7">
      <c r="A17" s="55" t="s">
        <v>203</v>
      </c>
      <c r="B17" s="55"/>
      <c r="C17" s="189">
        <v>-5520</v>
      </c>
      <c r="D17" s="63"/>
      <c r="E17" s="64">
        <v>2365</v>
      </c>
      <c r="F17" s="63"/>
      <c r="G17" s="189">
        <v>-6494</v>
      </c>
      <c r="H17" s="63"/>
      <c r="I17" s="189">
        <v>2046</v>
      </c>
      <c r="J17" s="135"/>
      <c r="K17" s="187"/>
      <c r="L17" s="187"/>
      <c r="M17" s="30"/>
    </row>
    <row r="18" spans="1:24" ht="23" x14ac:dyDescent="0.7">
      <c r="A18" s="55" t="s">
        <v>154</v>
      </c>
      <c r="B18" s="55"/>
      <c r="C18" s="64">
        <v>3301</v>
      </c>
      <c r="D18" s="63"/>
      <c r="E18" s="64">
        <v>1733</v>
      </c>
      <c r="F18" s="63"/>
      <c r="G18" s="64">
        <v>2581</v>
      </c>
      <c r="H18" s="63"/>
      <c r="I18" s="64">
        <v>1702</v>
      </c>
      <c r="J18" s="135"/>
      <c r="K18" s="187"/>
      <c r="L18" s="187"/>
      <c r="M18" s="30"/>
    </row>
    <row r="19" spans="1:24" ht="23" x14ac:dyDescent="0.7">
      <c r="A19" s="55" t="s">
        <v>204</v>
      </c>
      <c r="B19" s="55"/>
      <c r="C19" s="64">
        <v>-73</v>
      </c>
      <c r="D19" s="63"/>
      <c r="E19" s="64">
        <v>-83</v>
      </c>
      <c r="F19" s="63"/>
      <c r="G19" s="64">
        <v>-61</v>
      </c>
      <c r="H19" s="63"/>
      <c r="I19" s="64">
        <v>-63</v>
      </c>
      <c r="J19" s="135"/>
      <c r="K19" s="187"/>
      <c r="L19" s="187"/>
      <c r="M19" s="30"/>
    </row>
    <row r="20" spans="1:24" ht="23" x14ac:dyDescent="0.7">
      <c r="A20" s="55" t="s">
        <v>155</v>
      </c>
      <c r="B20" s="55"/>
      <c r="C20" s="68">
        <v>-479</v>
      </c>
      <c r="D20" s="63"/>
      <c r="E20" s="68">
        <v>-138</v>
      </c>
      <c r="F20" s="63"/>
      <c r="G20" s="68">
        <v>-1782</v>
      </c>
      <c r="H20" s="63"/>
      <c r="I20" s="68">
        <v>-1757</v>
      </c>
      <c r="J20" s="135"/>
      <c r="K20" s="187"/>
      <c r="L20" s="187"/>
      <c r="M20" s="30"/>
      <c r="P20" s="187"/>
    </row>
    <row r="21" spans="1:24" ht="23" hidden="1" x14ac:dyDescent="0.7">
      <c r="A21" s="55" t="s">
        <v>156</v>
      </c>
      <c r="B21" s="55"/>
      <c r="C21" s="64">
        <v>0</v>
      </c>
      <c r="D21" s="72"/>
      <c r="E21" s="64">
        <v>0</v>
      </c>
      <c r="F21" s="72"/>
      <c r="G21" s="64">
        <v>0</v>
      </c>
      <c r="H21" s="72"/>
      <c r="I21" s="64">
        <v>0</v>
      </c>
      <c r="J21" s="135"/>
      <c r="M21" s="30"/>
    </row>
    <row r="22" spans="1:24" ht="23" x14ac:dyDescent="0.7">
      <c r="A22" s="55" t="s">
        <v>157</v>
      </c>
      <c r="B22" s="55"/>
      <c r="C22" s="64">
        <v>3093</v>
      </c>
      <c r="D22" s="63"/>
      <c r="E22" s="64">
        <v>7411</v>
      </c>
      <c r="F22" s="63"/>
      <c r="G22" s="64">
        <v>4312</v>
      </c>
      <c r="H22" s="63"/>
      <c r="I22" s="64">
        <v>4364</v>
      </c>
      <c r="J22" s="135"/>
      <c r="K22" s="187"/>
      <c r="L22" s="187"/>
      <c r="M22" s="30"/>
      <c r="T22" s="190"/>
    </row>
    <row r="23" spans="1:24" ht="20.5" customHeight="1" x14ac:dyDescent="0.7">
      <c r="A23" s="57"/>
      <c r="B23" s="57"/>
      <c r="C23" s="152">
        <f>SUM(C11:C22)</f>
        <v>51622</v>
      </c>
      <c r="D23" s="63"/>
      <c r="E23" s="191">
        <f>SUM(E11:E22)</f>
        <v>45847</v>
      </c>
      <c r="F23" s="63"/>
      <c r="G23" s="152">
        <f>SUM(G11:G22)</f>
        <v>33690</v>
      </c>
      <c r="H23" s="63"/>
      <c r="I23" s="191">
        <f>SUM(I11:I22)</f>
        <v>43629</v>
      </c>
      <c r="J23" s="135"/>
      <c r="K23" s="187"/>
      <c r="M23" s="30"/>
      <c r="N23" s="135"/>
      <c r="O23" s="190"/>
      <c r="T23" s="3"/>
      <c r="U23" s="140"/>
    </row>
    <row r="24" spans="1:24" ht="23" x14ac:dyDescent="0.7">
      <c r="A24" s="54" t="s">
        <v>158</v>
      </c>
      <c r="B24" s="54"/>
      <c r="C24" s="63"/>
      <c r="D24" s="63"/>
      <c r="E24" s="63"/>
      <c r="F24" s="63"/>
      <c r="G24" s="63"/>
      <c r="H24" s="63"/>
      <c r="I24" s="63"/>
      <c r="M24" s="30"/>
      <c r="N24" s="187"/>
      <c r="O24" s="190"/>
      <c r="T24" s="3"/>
      <c r="U24" s="140"/>
    </row>
    <row r="25" spans="1:24" ht="23" x14ac:dyDescent="0.7">
      <c r="A25" s="55" t="s">
        <v>12</v>
      </c>
      <c r="B25" s="55"/>
      <c r="C25" s="68">
        <v>154300</v>
      </c>
      <c r="D25" s="63"/>
      <c r="E25" s="68">
        <v>204350</v>
      </c>
      <c r="F25" s="63"/>
      <c r="G25" s="68">
        <v>174996</v>
      </c>
      <c r="H25" s="63"/>
      <c r="I25" s="68">
        <v>190615</v>
      </c>
      <c r="J25" s="135"/>
      <c r="K25" s="192"/>
      <c r="M25" s="30"/>
      <c r="N25" s="187"/>
      <c r="O25" s="190"/>
      <c r="T25" s="3"/>
      <c r="U25" s="140"/>
    </row>
    <row r="26" spans="1:24" ht="23" x14ac:dyDescent="0.7">
      <c r="A26" s="55" t="s">
        <v>14</v>
      </c>
      <c r="B26" s="55"/>
      <c r="C26" s="71">
        <v>5670</v>
      </c>
      <c r="D26" s="63"/>
      <c r="E26" s="71">
        <v>14344</v>
      </c>
      <c r="F26" s="63"/>
      <c r="G26" s="71">
        <f>31965-1988</f>
        <v>29977</v>
      </c>
      <c r="H26" s="63"/>
      <c r="I26" s="71">
        <v>40254</v>
      </c>
      <c r="L26" s="68"/>
      <c r="M26" s="30"/>
      <c r="N26" s="187"/>
      <c r="O26" s="190"/>
      <c r="T26" s="3"/>
      <c r="U26" s="21"/>
      <c r="V26" s="21"/>
      <c r="W26" s="21"/>
      <c r="X26" s="21"/>
    </row>
    <row r="27" spans="1:24" ht="23" x14ac:dyDescent="0.7">
      <c r="A27" s="55" t="s">
        <v>159</v>
      </c>
      <c r="B27" s="55"/>
      <c r="C27" s="71">
        <v>-136400</v>
      </c>
      <c r="D27" s="63"/>
      <c r="E27" s="71">
        <v>-88234</v>
      </c>
      <c r="F27" s="63"/>
      <c r="G27" s="71">
        <v>-117002</v>
      </c>
      <c r="H27" s="63"/>
      <c r="I27" s="71">
        <v>-61868</v>
      </c>
      <c r="J27" s="192"/>
      <c r="K27" s="193"/>
      <c r="M27" s="30"/>
    </row>
    <row r="28" spans="1:24" ht="23" x14ac:dyDescent="0.7">
      <c r="A28" s="55" t="s">
        <v>20</v>
      </c>
      <c r="B28" s="55"/>
      <c r="C28" s="71">
        <v>8320</v>
      </c>
      <c r="D28" s="63"/>
      <c r="E28" s="71">
        <v>312</v>
      </c>
      <c r="F28" s="63"/>
      <c r="G28" s="71">
        <v>8320</v>
      </c>
      <c r="H28" s="63"/>
      <c r="I28" s="71">
        <v>312</v>
      </c>
      <c r="J28" s="192"/>
      <c r="K28" s="193"/>
      <c r="M28" s="30"/>
    </row>
    <row r="29" spans="1:24" ht="23" x14ac:dyDescent="0.7">
      <c r="A29" s="55" t="s">
        <v>30</v>
      </c>
      <c r="B29" s="55"/>
      <c r="C29" s="71">
        <v>-198</v>
      </c>
      <c r="D29" s="63"/>
      <c r="E29" s="71">
        <v>-175</v>
      </c>
      <c r="F29" s="63"/>
      <c r="G29" s="71">
        <v>-1603</v>
      </c>
      <c r="H29" s="63"/>
      <c r="I29" s="71">
        <v>-269</v>
      </c>
      <c r="M29" s="30"/>
      <c r="W29" s="135"/>
    </row>
    <row r="30" spans="1:24" ht="23" x14ac:dyDescent="0.7">
      <c r="A30" s="55" t="s">
        <v>38</v>
      </c>
      <c r="B30" s="55"/>
      <c r="C30" s="71">
        <v>-668</v>
      </c>
      <c r="D30" s="63"/>
      <c r="E30" s="71">
        <v>-77980</v>
      </c>
      <c r="F30" s="63"/>
      <c r="G30" s="64">
        <v>-32896</v>
      </c>
      <c r="H30" s="63"/>
      <c r="I30" s="71">
        <v>-96377</v>
      </c>
      <c r="M30" s="30"/>
      <c r="R30" s="135"/>
    </row>
    <row r="31" spans="1:24" ht="23" x14ac:dyDescent="0.7">
      <c r="A31" s="55" t="s">
        <v>40</v>
      </c>
      <c r="B31" s="55"/>
      <c r="C31" s="71">
        <v>-35971</v>
      </c>
      <c r="D31" s="63"/>
      <c r="E31" s="71">
        <v>-47782</v>
      </c>
      <c r="F31" s="63"/>
      <c r="G31" s="71">
        <v>-35888</v>
      </c>
      <c r="H31" s="63"/>
      <c r="I31" s="64">
        <v>-43311</v>
      </c>
      <c r="M31" s="30"/>
      <c r="R31" s="135"/>
      <c r="W31" s="194"/>
    </row>
    <row r="32" spans="1:24" ht="23" x14ac:dyDescent="0.7">
      <c r="A32" s="195" t="s">
        <v>160</v>
      </c>
      <c r="B32" s="55"/>
      <c r="C32" s="71">
        <v>5905</v>
      </c>
      <c r="D32" s="63"/>
      <c r="E32" s="71">
        <v>-860</v>
      </c>
      <c r="F32" s="63"/>
      <c r="G32" s="71">
        <v>5905</v>
      </c>
      <c r="H32" s="63"/>
      <c r="I32" s="71">
        <v>-860</v>
      </c>
      <c r="M32" s="30"/>
      <c r="R32" s="135"/>
      <c r="W32" s="135"/>
    </row>
    <row r="33" spans="1:23" ht="23" x14ac:dyDescent="0.7">
      <c r="A33" s="195" t="s">
        <v>161</v>
      </c>
      <c r="B33" s="55"/>
      <c r="C33" s="76">
        <v>-2825</v>
      </c>
      <c r="D33" s="63"/>
      <c r="E33" s="76">
        <v>-4412</v>
      </c>
      <c r="F33" s="63"/>
      <c r="G33" s="76">
        <v>-2827</v>
      </c>
      <c r="H33" s="63"/>
      <c r="I33" s="76">
        <v>-4412</v>
      </c>
      <c r="M33" s="30"/>
      <c r="R33" s="135"/>
      <c r="W33" s="135"/>
    </row>
    <row r="34" spans="1:23" ht="23" hidden="1" x14ac:dyDescent="0.7">
      <c r="A34" s="55" t="s">
        <v>162</v>
      </c>
      <c r="B34" s="55"/>
      <c r="C34" s="141">
        <v>0</v>
      </c>
      <c r="D34" s="63"/>
      <c r="E34" s="141">
        <v>0</v>
      </c>
      <c r="F34" s="63"/>
      <c r="G34" s="142">
        <v>0</v>
      </c>
      <c r="H34" s="63"/>
      <c r="I34" s="141">
        <v>0</v>
      </c>
      <c r="M34" s="30"/>
    </row>
    <row r="35" spans="1:23" ht="23" x14ac:dyDescent="0.7">
      <c r="A35" s="55" t="s">
        <v>163</v>
      </c>
      <c r="B35" s="55"/>
      <c r="C35" s="151">
        <f>SUM(C23:C34)</f>
        <v>49755</v>
      </c>
      <c r="D35" s="63"/>
      <c r="E35" s="196">
        <f>SUM(E23:E34)</f>
        <v>45410</v>
      </c>
      <c r="F35" s="63"/>
      <c r="G35" s="151">
        <f>SUM(G23:G34)</f>
        <v>62672</v>
      </c>
      <c r="H35" s="63"/>
      <c r="I35" s="196">
        <f>SUM(I23:I34)</f>
        <v>67713</v>
      </c>
      <c r="K35" s="187"/>
      <c r="M35" s="30"/>
    </row>
    <row r="36" spans="1:23" ht="23" x14ac:dyDescent="0.7">
      <c r="A36" s="55" t="s">
        <v>164</v>
      </c>
      <c r="B36" s="55"/>
      <c r="C36" s="141">
        <v>-10286</v>
      </c>
      <c r="D36" s="63"/>
      <c r="E36" s="71">
        <v>-15588</v>
      </c>
      <c r="F36" s="63"/>
      <c r="G36" s="141">
        <v>-4850</v>
      </c>
      <c r="H36" s="63"/>
      <c r="I36" s="141">
        <v>-14207</v>
      </c>
      <c r="K36" s="187"/>
      <c r="L36" s="187"/>
      <c r="M36" s="30"/>
      <c r="N36" s="135"/>
    </row>
    <row r="37" spans="1:23" ht="23" x14ac:dyDescent="0.7">
      <c r="A37" s="57" t="s">
        <v>165</v>
      </c>
      <c r="B37" s="57"/>
      <c r="C37" s="87">
        <f>SUM(C35:C36)</f>
        <v>39469</v>
      </c>
      <c r="D37" s="70"/>
      <c r="E37" s="197">
        <f>SUM(E35:E36)</f>
        <v>29822</v>
      </c>
      <c r="F37" s="70"/>
      <c r="G37" s="87">
        <f>SUM(G35:G36)</f>
        <v>57822</v>
      </c>
      <c r="H37" s="70"/>
      <c r="I37" s="197">
        <f>SUM(I35:I36)</f>
        <v>53506</v>
      </c>
      <c r="K37" s="187"/>
      <c r="M37" s="30"/>
    </row>
    <row r="38" spans="1:23" ht="23" x14ac:dyDescent="0.7">
      <c r="A38" s="53" t="s">
        <v>105</v>
      </c>
      <c r="B38" s="53"/>
      <c r="C38" s="55"/>
      <c r="D38" s="55"/>
      <c r="E38" s="55"/>
      <c r="F38" s="55"/>
      <c r="G38" s="55"/>
      <c r="H38" s="55"/>
      <c r="I38" s="55"/>
    </row>
    <row r="39" spans="1:23" ht="23" x14ac:dyDescent="0.7">
      <c r="A39" s="53" t="s">
        <v>147</v>
      </c>
      <c r="B39" s="53"/>
      <c r="C39" s="55"/>
      <c r="D39" s="55"/>
      <c r="E39" s="55"/>
      <c r="F39" s="55"/>
      <c r="G39" s="55"/>
      <c r="H39" s="55"/>
      <c r="I39" s="55"/>
    </row>
    <row r="40" spans="1:23" ht="20.25" customHeight="1" x14ac:dyDescent="0.7">
      <c r="A40" s="57"/>
      <c r="B40" s="57"/>
      <c r="C40" s="55"/>
      <c r="D40" s="55"/>
      <c r="E40" s="55"/>
      <c r="F40" s="55"/>
      <c r="G40" s="55"/>
      <c r="H40" s="55"/>
      <c r="I40" s="55"/>
    </row>
    <row r="41" spans="1:23" ht="22.75" customHeight="1" x14ac:dyDescent="0.7">
      <c r="A41" s="57"/>
      <c r="B41" s="57"/>
      <c r="C41" s="214" t="s">
        <v>2</v>
      </c>
      <c r="D41" s="214"/>
      <c r="E41" s="214"/>
      <c r="F41" s="60"/>
      <c r="G41" s="214" t="s">
        <v>3</v>
      </c>
      <c r="H41" s="214"/>
      <c r="I41" s="214"/>
    </row>
    <row r="42" spans="1:23" s="55" customFormat="1" ht="22.75" customHeight="1" x14ac:dyDescent="0.7">
      <c r="A42" s="58"/>
      <c r="B42" s="58"/>
      <c r="C42" s="215" t="s">
        <v>148</v>
      </c>
      <c r="D42" s="215"/>
      <c r="E42" s="215"/>
      <c r="F42" s="59"/>
      <c r="G42" s="215" t="s">
        <v>148</v>
      </c>
      <c r="H42" s="215"/>
      <c r="I42" s="215"/>
    </row>
    <row r="43" spans="1:23" s="55" customFormat="1" ht="22.75" customHeight="1" x14ac:dyDescent="0.7">
      <c r="A43" s="58"/>
      <c r="B43" s="58"/>
      <c r="C43" s="215" t="s">
        <v>149</v>
      </c>
      <c r="D43" s="215"/>
      <c r="E43" s="215"/>
      <c r="F43" s="59"/>
      <c r="G43" s="215" t="s">
        <v>149</v>
      </c>
      <c r="H43" s="215"/>
      <c r="I43" s="215"/>
    </row>
    <row r="44" spans="1:23" s="55" customFormat="1" ht="22.75" customHeight="1" x14ac:dyDescent="0.7">
      <c r="A44" s="58"/>
      <c r="B44" s="58"/>
      <c r="C44" s="60"/>
      <c r="D44" s="60" t="s">
        <v>150</v>
      </c>
      <c r="E44" s="60"/>
      <c r="F44" s="59"/>
      <c r="G44" s="60"/>
      <c r="H44" s="60" t="s">
        <v>150</v>
      </c>
      <c r="I44" s="60"/>
    </row>
    <row r="45" spans="1:23" s="55" customFormat="1" ht="22.75" customHeight="1" x14ac:dyDescent="0.65">
      <c r="A45" s="58"/>
      <c r="B45" s="12"/>
      <c r="C45" s="60">
        <v>2569</v>
      </c>
      <c r="D45" s="60"/>
      <c r="E45" s="60">
        <v>2568</v>
      </c>
      <c r="F45" s="60"/>
      <c r="G45" s="60">
        <v>2569</v>
      </c>
      <c r="H45" s="60"/>
      <c r="I45" s="60">
        <v>2568</v>
      </c>
    </row>
    <row r="46" spans="1:23" ht="22.75" customHeight="1" x14ac:dyDescent="0.7">
      <c r="A46" s="57"/>
      <c r="B46" s="57"/>
      <c r="C46" s="216" t="s">
        <v>9</v>
      </c>
      <c r="D46" s="216"/>
      <c r="E46" s="216"/>
      <c r="F46" s="216"/>
      <c r="G46" s="216"/>
      <c r="H46" s="216"/>
      <c r="I46" s="216"/>
    </row>
    <row r="47" spans="1:23" ht="22.75" customHeight="1" x14ac:dyDescent="0.7">
      <c r="A47" s="62" t="s">
        <v>166</v>
      </c>
      <c r="B47" s="62"/>
      <c r="C47" s="65"/>
      <c r="D47" s="65"/>
      <c r="E47" s="65"/>
      <c r="F47" s="65"/>
      <c r="G47" s="65"/>
      <c r="H47" s="65"/>
      <c r="I47" s="65"/>
    </row>
    <row r="48" spans="1:23" ht="22.75" customHeight="1" x14ac:dyDescent="0.7">
      <c r="A48" s="55" t="s">
        <v>167</v>
      </c>
      <c r="B48" s="55"/>
      <c r="C48" s="143">
        <v>105</v>
      </c>
      <c r="D48" s="143"/>
      <c r="E48" s="143">
        <v>3459</v>
      </c>
      <c r="F48" s="143"/>
      <c r="G48" s="143">
        <v>61</v>
      </c>
      <c r="H48" s="143"/>
      <c r="I48" s="143">
        <v>120</v>
      </c>
      <c r="N48" s="187"/>
      <c r="O48" s="135"/>
      <c r="P48" s="135"/>
      <c r="Q48" s="135"/>
      <c r="R48" s="194"/>
      <c r="S48" s="138"/>
    </row>
    <row r="49" spans="1:19" ht="22.75" customHeight="1" x14ac:dyDescent="0.7">
      <c r="A49" s="55" t="s">
        <v>168</v>
      </c>
      <c r="B49" s="55"/>
      <c r="C49" s="123">
        <v>0</v>
      </c>
      <c r="D49" s="132"/>
      <c r="E49" s="123">
        <v>0</v>
      </c>
      <c r="F49" s="143"/>
      <c r="G49" s="123">
        <v>0</v>
      </c>
      <c r="H49" s="143"/>
      <c r="I49" s="124">
        <v>-16326</v>
      </c>
      <c r="N49" s="187"/>
      <c r="O49" s="135"/>
      <c r="P49" s="135"/>
      <c r="Q49" s="135"/>
      <c r="S49" s="138"/>
    </row>
    <row r="50" spans="1:19" ht="22.75" customHeight="1" x14ac:dyDescent="0.7">
      <c r="A50" s="55" t="s">
        <v>169</v>
      </c>
      <c r="B50" s="55"/>
      <c r="C50" s="124">
        <v>-16261</v>
      </c>
      <c r="D50" s="143"/>
      <c r="E50" s="143">
        <v>-21883</v>
      </c>
      <c r="F50" s="143"/>
      <c r="G50" s="124">
        <v>-3028</v>
      </c>
      <c r="H50" s="143"/>
      <c r="I50" s="124">
        <v>-6423</v>
      </c>
      <c r="N50" s="138"/>
      <c r="O50" s="135"/>
      <c r="P50" s="135"/>
      <c r="Q50" s="135"/>
      <c r="S50" s="138"/>
    </row>
    <row r="51" spans="1:19" ht="23" x14ac:dyDescent="0.7">
      <c r="A51" s="55" t="s">
        <v>170</v>
      </c>
      <c r="B51" s="55"/>
      <c r="C51" s="143">
        <v>-96</v>
      </c>
      <c r="D51" s="143"/>
      <c r="E51" s="143">
        <v>-287</v>
      </c>
      <c r="F51" s="143"/>
      <c r="G51" s="143">
        <v>0</v>
      </c>
      <c r="H51" s="143"/>
      <c r="I51" s="143">
        <v>-124</v>
      </c>
      <c r="N51" s="135"/>
      <c r="O51" s="135"/>
      <c r="P51" s="135"/>
      <c r="Q51" s="135"/>
      <c r="S51" s="138"/>
    </row>
    <row r="52" spans="1:19" ht="22.75" customHeight="1" x14ac:dyDescent="0.7">
      <c r="A52" s="55" t="s">
        <v>155</v>
      </c>
      <c r="B52" s="55"/>
      <c r="C52" s="143">
        <v>481</v>
      </c>
      <c r="D52" s="143"/>
      <c r="E52" s="143">
        <v>138</v>
      </c>
      <c r="F52" s="143"/>
      <c r="G52" s="143">
        <v>2254</v>
      </c>
      <c r="H52" s="143"/>
      <c r="I52" s="143">
        <v>898</v>
      </c>
      <c r="N52" s="135"/>
      <c r="O52" s="135"/>
      <c r="P52" s="135"/>
      <c r="Q52" s="135"/>
      <c r="R52" s="194"/>
      <c r="S52" s="138"/>
    </row>
    <row r="53" spans="1:19" ht="22.75" hidden="1" customHeight="1" x14ac:dyDescent="0.7">
      <c r="A53" s="55" t="s">
        <v>171</v>
      </c>
      <c r="B53" s="55"/>
      <c r="C53" s="143"/>
      <c r="D53" s="143"/>
      <c r="E53" s="143"/>
      <c r="F53" s="143"/>
      <c r="G53" s="143"/>
      <c r="H53" s="143"/>
      <c r="I53" s="144"/>
      <c r="N53" s="135"/>
      <c r="O53" s="135"/>
      <c r="P53" s="135"/>
      <c r="Q53" s="135"/>
      <c r="R53" s="194"/>
      <c r="S53" s="138"/>
    </row>
    <row r="54" spans="1:19" ht="22.75" hidden="1" customHeight="1" x14ac:dyDescent="0.7">
      <c r="A54" s="55" t="s">
        <v>172</v>
      </c>
      <c r="B54" s="55"/>
      <c r="C54" s="143"/>
      <c r="D54" s="143"/>
      <c r="E54" s="143"/>
      <c r="F54" s="143"/>
      <c r="G54" s="143"/>
      <c r="H54" s="143"/>
      <c r="I54" s="132"/>
      <c r="N54" s="135"/>
      <c r="O54" s="135"/>
      <c r="P54" s="135"/>
      <c r="Q54" s="135"/>
      <c r="R54" s="194"/>
      <c r="S54" s="138"/>
    </row>
    <row r="55" spans="1:19" ht="22.75" customHeight="1" x14ac:dyDescent="0.7">
      <c r="A55" s="55" t="s">
        <v>207</v>
      </c>
      <c r="B55" s="55"/>
      <c r="C55" s="132">
        <v>0</v>
      </c>
      <c r="D55" s="132"/>
      <c r="E55" s="132">
        <v>0</v>
      </c>
      <c r="F55" s="143"/>
      <c r="G55" s="143">
        <v>-361</v>
      </c>
      <c r="H55" s="143"/>
      <c r="I55" s="143">
        <v>4224</v>
      </c>
      <c r="N55" s="135"/>
      <c r="O55" s="135"/>
      <c r="P55" s="135"/>
      <c r="Q55" s="135"/>
      <c r="R55" s="194"/>
      <c r="S55" s="138"/>
    </row>
    <row r="56" spans="1:19" ht="23" x14ac:dyDescent="0.7">
      <c r="A56" s="57" t="s">
        <v>173</v>
      </c>
      <c r="B56" s="57"/>
      <c r="C56" s="153">
        <f>SUM(C48:C55)</f>
        <v>-15771</v>
      </c>
      <c r="D56" s="145"/>
      <c r="E56" s="153">
        <f>SUM(E48:E55)</f>
        <v>-18573</v>
      </c>
      <c r="F56" s="145"/>
      <c r="G56" s="153">
        <f>SUM(G48:G55)</f>
        <v>-1074</v>
      </c>
      <c r="H56" s="145"/>
      <c r="I56" s="153">
        <f>SUM(I48:I55)</f>
        <v>-17631</v>
      </c>
    </row>
    <row r="57" spans="1:19" ht="15.75" customHeight="1" x14ac:dyDescent="0.7">
      <c r="A57" s="57"/>
      <c r="B57" s="57"/>
      <c r="C57" s="65"/>
      <c r="D57" s="65"/>
      <c r="E57" s="65"/>
      <c r="F57" s="65"/>
      <c r="G57" s="65"/>
      <c r="H57" s="65"/>
      <c r="I57" s="65"/>
    </row>
    <row r="58" spans="1:19" ht="23" x14ac:dyDescent="0.7">
      <c r="A58" s="62" t="s">
        <v>174</v>
      </c>
      <c r="B58" s="62"/>
      <c r="C58" s="65"/>
      <c r="D58" s="65"/>
      <c r="E58" s="65"/>
      <c r="F58" s="65"/>
      <c r="G58" s="65"/>
      <c r="H58" s="65"/>
      <c r="I58" s="65"/>
    </row>
    <row r="59" spans="1:19" ht="23" x14ac:dyDescent="0.7">
      <c r="A59" s="55" t="s">
        <v>175</v>
      </c>
      <c r="B59" s="55"/>
      <c r="C59" s="189"/>
      <c r="D59" s="55"/>
      <c r="F59" s="55"/>
      <c r="G59" s="66"/>
      <c r="H59" s="55"/>
      <c r="I59" s="66"/>
      <c r="M59" s="3"/>
      <c r="N59" s="138"/>
      <c r="O59" s="138"/>
      <c r="P59" s="138"/>
      <c r="Q59" s="138"/>
      <c r="R59" s="194"/>
      <c r="S59" s="198"/>
    </row>
    <row r="60" spans="1:19" ht="23" x14ac:dyDescent="0.7">
      <c r="A60" s="55" t="s">
        <v>208</v>
      </c>
      <c r="B60" s="55"/>
      <c r="C60" s="189">
        <v>-9069</v>
      </c>
      <c r="D60" s="65"/>
      <c r="E60" s="189">
        <v>31607</v>
      </c>
      <c r="F60" s="65"/>
      <c r="G60" s="124">
        <v>-21043</v>
      </c>
      <c r="H60" s="65"/>
      <c r="I60" s="124">
        <v>-509</v>
      </c>
      <c r="M60" s="3"/>
      <c r="N60" s="138"/>
      <c r="O60" s="138"/>
      <c r="P60" s="138"/>
      <c r="Q60" s="138"/>
    </row>
    <row r="61" spans="1:19" ht="22.75" hidden="1" customHeight="1" x14ac:dyDescent="0.7">
      <c r="A61" s="55" t="s">
        <v>176</v>
      </c>
      <c r="B61" s="55"/>
      <c r="C61" s="132">
        <v>0</v>
      </c>
      <c r="D61" s="65"/>
      <c r="E61" s="132">
        <v>0</v>
      </c>
      <c r="F61" s="65"/>
      <c r="G61" s="67">
        <v>0</v>
      </c>
      <c r="H61" s="65"/>
      <c r="I61" s="67">
        <v>0</v>
      </c>
      <c r="M61" s="3"/>
      <c r="N61" s="138"/>
      <c r="O61" s="138"/>
      <c r="P61" s="138"/>
      <c r="Q61" s="138"/>
    </row>
    <row r="62" spans="1:19" ht="22.5" customHeight="1" x14ac:dyDescent="0.7">
      <c r="A62" s="55" t="s">
        <v>177</v>
      </c>
      <c r="B62" s="55"/>
      <c r="C62" s="189">
        <v>-11914</v>
      </c>
      <c r="D62" s="65"/>
      <c r="E62" s="189">
        <v>-13378</v>
      </c>
      <c r="F62" s="65"/>
      <c r="G62" s="66">
        <v>-11549</v>
      </c>
      <c r="H62" s="65"/>
      <c r="I62" s="66">
        <v>-12609</v>
      </c>
      <c r="L62" s="187"/>
      <c r="M62" s="3"/>
      <c r="N62" s="138"/>
      <c r="O62" s="138"/>
      <c r="P62" s="138"/>
      <c r="Q62" s="138"/>
    </row>
    <row r="63" spans="1:19" ht="22.5" customHeight="1" x14ac:dyDescent="0.7">
      <c r="A63" s="55" t="s">
        <v>178</v>
      </c>
      <c r="B63" s="55"/>
      <c r="C63" s="124">
        <v>-19682</v>
      </c>
      <c r="D63" s="65"/>
      <c r="E63" s="124">
        <v>-24602</v>
      </c>
      <c r="F63" s="65"/>
      <c r="G63" s="66">
        <v>-19682</v>
      </c>
      <c r="H63" s="65"/>
      <c r="I63" s="66">
        <v>-24602</v>
      </c>
      <c r="M63" s="3"/>
      <c r="N63" s="138"/>
      <c r="O63" s="138"/>
      <c r="P63" s="138"/>
      <c r="Q63" s="138"/>
    </row>
    <row r="64" spans="1:19" ht="22.75" customHeight="1" x14ac:dyDescent="0.7">
      <c r="A64" s="55" t="s">
        <v>179</v>
      </c>
      <c r="B64" s="55"/>
      <c r="C64" s="189">
        <v>-25438</v>
      </c>
      <c r="D64" s="65"/>
      <c r="E64" s="189">
        <v>-29413</v>
      </c>
      <c r="F64" s="65"/>
      <c r="G64" s="66">
        <v>-20008</v>
      </c>
      <c r="H64" s="65"/>
      <c r="I64" s="66">
        <v>-24351</v>
      </c>
      <c r="L64" s="192"/>
      <c r="M64" s="3"/>
      <c r="N64" s="138"/>
      <c r="O64" s="138"/>
      <c r="P64" s="138"/>
      <c r="Q64" s="138"/>
      <c r="R64" s="194"/>
      <c r="S64" s="198"/>
    </row>
    <row r="65" spans="1:17" ht="22.75" customHeight="1" x14ac:dyDescent="0.7">
      <c r="A65" s="57" t="s">
        <v>180</v>
      </c>
      <c r="B65" s="57"/>
      <c r="C65" s="153">
        <f>SUM(C60:C64)</f>
        <v>-66103</v>
      </c>
      <c r="D65" s="175"/>
      <c r="E65" s="199">
        <f>SUM(E60:E64)</f>
        <v>-35786</v>
      </c>
      <c r="F65" s="175"/>
      <c r="G65" s="153">
        <f>SUM(G60:G64)</f>
        <v>-72282</v>
      </c>
      <c r="H65" s="175"/>
      <c r="I65" s="199">
        <f>SUM(I60:I64)</f>
        <v>-62071</v>
      </c>
    </row>
    <row r="66" spans="1:17" ht="15.75" customHeight="1" x14ac:dyDescent="0.7">
      <c r="A66" s="57"/>
      <c r="B66" s="57"/>
      <c r="C66" s="65"/>
      <c r="D66" s="65"/>
      <c r="E66" s="65"/>
      <c r="F66" s="65"/>
      <c r="G66" s="65"/>
      <c r="H66" s="65"/>
      <c r="I66" s="65"/>
    </row>
    <row r="67" spans="1:17" ht="22.75" customHeight="1" x14ac:dyDescent="0.7">
      <c r="A67" s="55" t="s">
        <v>201</v>
      </c>
      <c r="B67" s="57"/>
      <c r="M67" s="3"/>
    </row>
    <row r="68" spans="1:17" ht="22.75" customHeight="1" x14ac:dyDescent="0.7">
      <c r="A68" s="55" t="s">
        <v>181</v>
      </c>
      <c r="B68" s="55"/>
      <c r="C68" s="200">
        <f>SUM(C65,C56,C37)</f>
        <v>-42405</v>
      </c>
      <c r="D68" s="65"/>
      <c r="E68" s="200">
        <f>SUM(E65,E56,E37)</f>
        <v>-24537</v>
      </c>
      <c r="F68" s="65"/>
      <c r="G68" s="201">
        <f>SUM(G65,G56,G37)</f>
        <v>-15534</v>
      </c>
      <c r="H68" s="185"/>
      <c r="I68" s="201">
        <f>SUM(I65,I56,I37)</f>
        <v>-26196</v>
      </c>
      <c r="M68" s="3"/>
      <c r="O68" s="194"/>
      <c r="P68" s="135"/>
    </row>
    <row r="69" spans="1:17" ht="22.75" customHeight="1" x14ac:dyDescent="0.7">
      <c r="A69" s="202" t="s">
        <v>182</v>
      </c>
      <c r="B69" s="202"/>
      <c r="C69" s="189"/>
      <c r="D69" s="65"/>
      <c r="E69" s="189"/>
      <c r="M69" s="3"/>
      <c r="O69" s="194"/>
      <c r="P69" s="135"/>
      <c r="Q69" s="194"/>
    </row>
    <row r="70" spans="1:17" ht="22.75" customHeight="1" x14ac:dyDescent="0.7">
      <c r="A70" s="202" t="s">
        <v>183</v>
      </c>
      <c r="B70" s="202"/>
      <c r="C70" s="74">
        <v>721</v>
      </c>
      <c r="D70" s="65"/>
      <c r="E70" s="74">
        <v>475</v>
      </c>
      <c r="F70" s="65"/>
      <c r="G70" s="141">
        <v>616</v>
      </c>
      <c r="H70" s="65"/>
      <c r="I70" s="141">
        <v>504</v>
      </c>
      <c r="M70" s="3"/>
    </row>
    <row r="71" spans="1:17" ht="22.75" customHeight="1" x14ac:dyDescent="0.7">
      <c r="A71" s="73" t="s">
        <v>201</v>
      </c>
      <c r="B71" s="202"/>
      <c r="C71" s="154">
        <f>C68+C70</f>
        <v>-41684</v>
      </c>
      <c r="D71" s="65"/>
      <c r="E71" s="203">
        <f>E68+E70</f>
        <v>-24062</v>
      </c>
      <c r="F71" s="65"/>
      <c r="G71" s="154">
        <f>G68+G70</f>
        <v>-14918</v>
      </c>
      <c r="H71" s="65"/>
      <c r="I71" s="203">
        <f>I68+I70</f>
        <v>-25692</v>
      </c>
      <c r="J71" s="135"/>
      <c r="K71" s="198"/>
      <c r="L71" s="198"/>
      <c r="M71" s="198"/>
      <c r="O71" s="135"/>
    </row>
    <row r="72" spans="1:17" ht="22.75" customHeight="1" x14ac:dyDescent="0.7">
      <c r="A72" s="202" t="s">
        <v>184</v>
      </c>
      <c r="B72" s="202"/>
      <c r="C72" s="204">
        <f>'FS-3-5'!G10</f>
        <v>88091</v>
      </c>
      <c r="D72" s="65"/>
      <c r="E72" s="189">
        <v>85628</v>
      </c>
      <c r="F72" s="65"/>
      <c r="G72" s="204">
        <f>'FS-3-5'!K10</f>
        <v>41621</v>
      </c>
      <c r="H72" s="65"/>
      <c r="I72" s="185">
        <v>63672</v>
      </c>
      <c r="M72" s="198"/>
      <c r="O72" s="194"/>
      <c r="P72" s="194"/>
      <c r="Q72" s="194"/>
    </row>
    <row r="73" spans="1:17" ht="22.75" customHeight="1" thickBot="1" x14ac:dyDescent="0.75">
      <c r="A73" s="57" t="s">
        <v>185</v>
      </c>
      <c r="B73" s="57"/>
      <c r="C73" s="205">
        <f>SUM(C71:C72)</f>
        <v>46407</v>
      </c>
      <c r="D73" s="175"/>
      <c r="E73" s="205">
        <f>SUM(E71:E72)</f>
        <v>61566</v>
      </c>
      <c r="F73" s="175"/>
      <c r="G73" s="205">
        <f>SUM(G71:G72)</f>
        <v>26703</v>
      </c>
      <c r="H73" s="65"/>
      <c r="I73" s="205">
        <f>SUM(I71:I72)</f>
        <v>37980</v>
      </c>
      <c r="J73" s="198"/>
      <c r="K73" s="198">
        <f>C73-'FS-3-5'!E10</f>
        <v>0</v>
      </c>
      <c r="L73" s="198">
        <f>G73-'FS-3-5'!I10</f>
        <v>0</v>
      </c>
      <c r="M73" s="30"/>
      <c r="O73" s="194"/>
      <c r="P73" s="194"/>
    </row>
    <row r="74" spans="1:17" ht="23.5" thickTop="1" x14ac:dyDescent="0.7">
      <c r="A74" s="57"/>
      <c r="B74" s="57"/>
      <c r="C74" s="185"/>
      <c r="D74" s="63"/>
      <c r="E74" s="185"/>
      <c r="F74" s="63"/>
      <c r="G74" s="185"/>
      <c r="H74" s="63"/>
      <c r="I74" s="185"/>
      <c r="J74" s="198"/>
      <c r="K74" s="198"/>
      <c r="L74" s="198"/>
      <c r="M74" s="3"/>
      <c r="O74" s="135"/>
      <c r="P74" s="135"/>
      <c r="Q74" s="194"/>
    </row>
    <row r="75" spans="1:17" ht="23" x14ac:dyDescent="0.7">
      <c r="A75" s="53" t="s">
        <v>105</v>
      </c>
      <c r="J75" s="198"/>
      <c r="O75" s="194"/>
      <c r="P75" s="194"/>
    </row>
    <row r="76" spans="1:17" ht="23" x14ac:dyDescent="0.7">
      <c r="A76" s="53" t="s">
        <v>147</v>
      </c>
      <c r="O76" s="198"/>
    </row>
    <row r="77" spans="1:17" ht="22.75" customHeight="1" x14ac:dyDescent="0.7">
      <c r="A77" s="57"/>
      <c r="B77" s="57"/>
      <c r="C77" s="55"/>
      <c r="D77" s="55"/>
      <c r="E77" s="55"/>
      <c r="F77" s="55"/>
      <c r="G77" s="55"/>
      <c r="H77" s="55"/>
      <c r="I77" s="55"/>
      <c r="O77" s="194"/>
      <c r="P77" s="138"/>
    </row>
    <row r="78" spans="1:17" ht="21.65" customHeight="1" x14ac:dyDescent="0.7">
      <c r="A78" s="57"/>
      <c r="B78" s="57"/>
      <c r="C78" s="214" t="s">
        <v>2</v>
      </c>
      <c r="D78" s="214"/>
      <c r="E78" s="214"/>
      <c r="F78" s="60"/>
      <c r="G78" s="214" t="s">
        <v>3</v>
      </c>
      <c r="H78" s="214"/>
      <c r="I78" s="214"/>
      <c r="O78" s="194"/>
      <c r="P78" s="138"/>
    </row>
    <row r="79" spans="1:17" s="55" customFormat="1" ht="21.65" customHeight="1" x14ac:dyDescent="0.7">
      <c r="A79" s="58"/>
      <c r="B79" s="58"/>
      <c r="C79" s="215" t="s">
        <v>148</v>
      </c>
      <c r="D79" s="215"/>
      <c r="E79" s="215"/>
      <c r="F79" s="59"/>
      <c r="G79" s="215" t="s">
        <v>148</v>
      </c>
      <c r="H79" s="215"/>
      <c r="I79" s="215"/>
    </row>
    <row r="80" spans="1:17" s="55" customFormat="1" ht="21.65" customHeight="1" x14ac:dyDescent="0.7">
      <c r="A80" s="58"/>
      <c r="B80" s="58"/>
      <c r="C80" s="215" t="s">
        <v>149</v>
      </c>
      <c r="D80" s="215"/>
      <c r="E80" s="215"/>
      <c r="F80" s="59"/>
      <c r="G80" s="215" t="s">
        <v>149</v>
      </c>
      <c r="H80" s="215"/>
      <c r="I80" s="215"/>
    </row>
    <row r="81" spans="1:17" s="55" customFormat="1" ht="21.65" customHeight="1" x14ac:dyDescent="0.7">
      <c r="A81" s="58"/>
      <c r="B81" s="58"/>
      <c r="C81" s="60"/>
      <c r="D81" s="60" t="s">
        <v>150</v>
      </c>
      <c r="E81" s="60"/>
      <c r="F81" s="59"/>
      <c r="G81" s="60"/>
      <c r="H81" s="60" t="s">
        <v>150</v>
      </c>
      <c r="I81" s="60"/>
    </row>
    <row r="82" spans="1:17" s="55" customFormat="1" ht="21.65" customHeight="1" x14ac:dyDescent="0.7">
      <c r="A82" s="58"/>
      <c r="B82" s="12"/>
      <c r="C82" s="60">
        <v>2569</v>
      </c>
      <c r="D82" s="60"/>
      <c r="E82" s="60">
        <v>2568</v>
      </c>
      <c r="F82" s="60"/>
      <c r="G82" s="60">
        <v>2569</v>
      </c>
      <c r="H82" s="60"/>
      <c r="I82" s="60">
        <v>2568</v>
      </c>
      <c r="M82" s="3"/>
      <c r="N82" s="28"/>
      <c r="O82" s="123"/>
      <c r="P82" s="123"/>
      <c r="Q82" s="124"/>
    </row>
    <row r="83" spans="1:17" ht="21.65" customHeight="1" x14ac:dyDescent="0.7">
      <c r="A83" s="57"/>
      <c r="B83" s="57"/>
      <c r="C83" s="216" t="s">
        <v>9</v>
      </c>
      <c r="D83" s="216"/>
      <c r="E83" s="216"/>
      <c r="F83" s="216"/>
      <c r="G83" s="216"/>
      <c r="H83" s="216"/>
      <c r="I83" s="216"/>
      <c r="M83" s="3"/>
      <c r="N83" s="206"/>
      <c r="O83" s="135"/>
      <c r="P83" s="123"/>
      <c r="Q83" s="138"/>
    </row>
    <row r="84" spans="1:17" ht="23" x14ac:dyDescent="0.7">
      <c r="A84" s="207" t="s">
        <v>186</v>
      </c>
      <c r="M84" s="3"/>
      <c r="N84" s="206"/>
      <c r="O84" s="135"/>
      <c r="P84" s="135"/>
      <c r="Q84" s="138"/>
    </row>
    <row r="85" spans="1:17" ht="23" x14ac:dyDescent="0.7">
      <c r="A85" s="208" t="s">
        <v>187</v>
      </c>
      <c r="M85" s="3"/>
      <c r="N85" s="19"/>
      <c r="O85" s="135"/>
      <c r="P85" s="135"/>
      <c r="Q85" s="138"/>
    </row>
    <row r="86" spans="1:17" ht="21.65" customHeight="1" x14ac:dyDescent="0.7">
      <c r="A86" s="209" t="s">
        <v>188</v>
      </c>
      <c r="M86" s="3"/>
      <c r="N86" s="27"/>
      <c r="O86" s="135"/>
      <c r="P86" s="135"/>
      <c r="Q86" s="138"/>
    </row>
    <row r="87" spans="1:17" ht="23" x14ac:dyDescent="0.7">
      <c r="A87" s="209" t="s">
        <v>189</v>
      </c>
      <c r="C87" s="143">
        <v>-15832</v>
      </c>
      <c r="D87" s="55"/>
      <c r="E87" s="143">
        <v>-20663</v>
      </c>
      <c r="F87" s="55"/>
      <c r="G87" s="143">
        <v>-2823</v>
      </c>
      <c r="H87" s="55"/>
      <c r="I87" s="143">
        <v>-5698</v>
      </c>
      <c r="J87" s="187"/>
      <c r="K87" s="187"/>
      <c r="M87" s="3"/>
      <c r="N87" s="27"/>
      <c r="O87" s="135"/>
      <c r="P87" s="135"/>
      <c r="Q87" s="138"/>
    </row>
    <row r="88" spans="1:17" ht="23" x14ac:dyDescent="0.7">
      <c r="A88" s="209" t="s">
        <v>202</v>
      </c>
      <c r="C88" s="143">
        <v>-429</v>
      </c>
      <c r="D88" s="55"/>
      <c r="E88" s="143">
        <v>-1220</v>
      </c>
      <c r="F88" s="55"/>
      <c r="G88" s="143">
        <v>-205</v>
      </c>
      <c r="H88" s="55"/>
      <c r="I88" s="143">
        <v>-725</v>
      </c>
      <c r="J88" s="187"/>
      <c r="K88" s="187"/>
      <c r="L88" s="138"/>
      <c r="M88" s="3"/>
      <c r="N88" s="27"/>
      <c r="O88" s="135"/>
      <c r="P88" s="135"/>
      <c r="Q88" s="138"/>
    </row>
    <row r="89" spans="1:17" ht="23.5" thickBot="1" x14ac:dyDescent="0.75">
      <c r="A89" s="208" t="s">
        <v>190</v>
      </c>
      <c r="C89" s="210">
        <f>SUM(C87:C88)</f>
        <v>-16261</v>
      </c>
      <c r="D89" s="55"/>
      <c r="E89" s="210">
        <f>SUM(E87:E88)</f>
        <v>-21883</v>
      </c>
      <c r="F89" s="55"/>
      <c r="G89" s="210">
        <f>SUM(G87:G88)</f>
        <v>-3028</v>
      </c>
      <c r="H89" s="55"/>
      <c r="I89" s="210">
        <f>SUM(I87:I88)</f>
        <v>-6423</v>
      </c>
      <c r="J89" s="187"/>
      <c r="K89" s="187"/>
      <c r="L89" s="187"/>
      <c r="M89" s="3"/>
      <c r="N89" s="211"/>
      <c r="O89" s="135"/>
      <c r="P89" s="135"/>
    </row>
    <row r="90" spans="1:17" ht="23.5" thickTop="1" x14ac:dyDescent="0.7">
      <c r="A90" s="212"/>
      <c r="C90" s="213"/>
      <c r="D90" s="55"/>
      <c r="E90" s="213"/>
      <c r="F90" s="55"/>
      <c r="G90" s="213"/>
      <c r="H90" s="55"/>
      <c r="I90" s="213"/>
      <c r="M90" s="3"/>
      <c r="N90" s="211"/>
      <c r="O90" s="135"/>
      <c r="P90" s="135"/>
    </row>
    <row r="91" spans="1:17" ht="22.75" customHeight="1" x14ac:dyDescent="0.7">
      <c r="A91" s="208" t="s">
        <v>191</v>
      </c>
      <c r="B91" s="202"/>
      <c r="C91" s="54"/>
      <c r="D91" s="55"/>
      <c r="E91" s="54"/>
      <c r="F91" s="55"/>
      <c r="G91" s="124"/>
      <c r="H91" s="55"/>
      <c r="I91" s="124"/>
      <c r="K91" s="146"/>
    </row>
    <row r="92" spans="1:17" ht="22.75" customHeight="1" x14ac:dyDescent="0.7">
      <c r="A92" s="209" t="s">
        <v>188</v>
      </c>
      <c r="B92" s="55"/>
      <c r="C92" s="54"/>
      <c r="D92" s="55"/>
      <c r="E92" s="54"/>
      <c r="F92" s="55"/>
      <c r="G92" s="124"/>
      <c r="H92" s="55"/>
      <c r="I92" s="124"/>
      <c r="K92" s="146"/>
    </row>
    <row r="93" spans="1:17" ht="22.75" customHeight="1" x14ac:dyDescent="0.7">
      <c r="A93" s="209" t="s">
        <v>192</v>
      </c>
      <c r="B93" s="55"/>
      <c r="C93" s="147">
        <v>-96</v>
      </c>
      <c r="D93" s="147"/>
      <c r="E93" s="147">
        <v>-298</v>
      </c>
      <c r="F93" s="147"/>
      <c r="G93" s="147">
        <v>0</v>
      </c>
      <c r="H93" s="147"/>
      <c r="I93" s="147">
        <v>-135</v>
      </c>
      <c r="J93" s="147"/>
      <c r="K93" s="147"/>
      <c r="M93" s="148"/>
      <c r="N93" s="148"/>
      <c r="O93" s="194"/>
    </row>
    <row r="94" spans="1:17" ht="22.75" customHeight="1" x14ac:dyDescent="0.7">
      <c r="A94" s="209" t="s">
        <v>193</v>
      </c>
      <c r="B94" s="55"/>
      <c r="C94" s="149">
        <v>0</v>
      </c>
      <c r="D94" s="55"/>
      <c r="E94" s="149">
        <v>11</v>
      </c>
      <c r="F94" s="147"/>
      <c r="G94" s="149">
        <v>0</v>
      </c>
      <c r="H94" s="147"/>
      <c r="I94" s="149">
        <v>11</v>
      </c>
      <c r="J94" s="147"/>
      <c r="K94" s="147"/>
      <c r="M94" s="148"/>
      <c r="N94" s="148"/>
      <c r="O94" s="194"/>
    </row>
    <row r="95" spans="1:17" ht="22.75" customHeight="1" thickBot="1" x14ac:dyDescent="0.75">
      <c r="A95" s="208" t="s">
        <v>194</v>
      </c>
      <c r="C95" s="155">
        <f>SUM(C93:C94)</f>
        <v>-96</v>
      </c>
      <c r="D95" s="55"/>
      <c r="E95" s="155">
        <f>SUM(E93:E94)</f>
        <v>-287</v>
      </c>
      <c r="F95" s="55"/>
      <c r="G95" s="155">
        <f>SUM(G93:G94)</f>
        <v>0</v>
      </c>
      <c r="H95" s="55"/>
      <c r="I95" s="155">
        <f>SUM(I93:I94)</f>
        <v>-124</v>
      </c>
      <c r="J95" s="187"/>
      <c r="K95" s="146"/>
      <c r="L95" s="187"/>
      <c r="M95" s="187"/>
    </row>
    <row r="96" spans="1:17" ht="22.75" customHeight="1" thickTop="1" x14ac:dyDescent="0.7">
      <c r="A96" s="212"/>
      <c r="C96" s="54"/>
      <c r="D96" s="55"/>
      <c r="E96" s="54"/>
      <c r="F96" s="55"/>
      <c r="G96" s="150"/>
      <c r="H96" s="55"/>
      <c r="I96" s="150"/>
      <c r="K96" s="150"/>
      <c r="L96" s="187"/>
      <c r="M96" s="148"/>
      <c r="N96" s="148"/>
      <c r="O96" s="148"/>
    </row>
    <row r="97" spans="1:15" ht="22.75" customHeight="1" x14ac:dyDescent="0.7">
      <c r="A97" s="209" t="s">
        <v>195</v>
      </c>
      <c r="B97" s="55"/>
      <c r="C97" s="147">
        <v>287</v>
      </c>
      <c r="D97" s="147"/>
      <c r="E97" s="147">
        <v>9918</v>
      </c>
      <c r="F97" s="147"/>
      <c r="G97" s="147">
        <v>0</v>
      </c>
      <c r="H97" s="147"/>
      <c r="I97" s="147">
        <v>9918</v>
      </c>
      <c r="J97" s="147"/>
      <c r="K97" s="147"/>
      <c r="M97" s="148"/>
      <c r="N97" s="148"/>
      <c r="O97" s="194"/>
    </row>
    <row r="98" spans="1:15" ht="22.75" customHeight="1" x14ac:dyDescent="0.7">
      <c r="A98" s="209" t="s">
        <v>197</v>
      </c>
      <c r="B98" s="55"/>
      <c r="C98" s="147">
        <v>4784</v>
      </c>
      <c r="D98" s="147"/>
      <c r="E98" s="147">
        <v>2579</v>
      </c>
      <c r="F98" s="147"/>
      <c r="G98" s="147">
        <v>4784</v>
      </c>
      <c r="H98" s="147"/>
      <c r="I98" s="147">
        <v>2579</v>
      </c>
      <c r="J98" s="147"/>
      <c r="K98" s="147"/>
      <c r="M98" s="148"/>
      <c r="N98" s="148"/>
      <c r="O98" s="194"/>
    </row>
    <row r="99" spans="1:15" ht="22.75" customHeight="1" x14ac:dyDescent="0.7">
      <c r="A99" s="209" t="s">
        <v>196</v>
      </c>
      <c r="B99" s="55"/>
      <c r="C99" s="147">
        <v>9150</v>
      </c>
      <c r="D99" s="147"/>
      <c r="E99" s="147">
        <v>0</v>
      </c>
      <c r="F99" s="147"/>
      <c r="G99" s="147">
        <v>9150</v>
      </c>
      <c r="H99" s="147"/>
      <c r="I99" s="147">
        <v>0</v>
      </c>
      <c r="J99" s="147"/>
      <c r="K99" s="147"/>
      <c r="M99" s="148"/>
      <c r="N99" s="148"/>
      <c r="O99" s="194"/>
    </row>
    <row r="100" spans="1:15" ht="23" hidden="1" x14ac:dyDescent="0.7">
      <c r="A100" s="55" t="s">
        <v>196</v>
      </c>
      <c r="C100" s="143"/>
      <c r="D100" s="143"/>
      <c r="E100" s="66"/>
      <c r="F100" s="143"/>
      <c r="G100" s="143"/>
      <c r="H100" s="143"/>
      <c r="I100" s="66"/>
    </row>
    <row r="101" spans="1:15" ht="23" x14ac:dyDescent="0.7">
      <c r="A101" s="55"/>
    </row>
    <row r="102" spans="1:15" ht="23" x14ac:dyDescent="0.7">
      <c r="C102" s="187"/>
      <c r="E102" s="187"/>
      <c r="G102" s="187"/>
    </row>
    <row r="103" spans="1:15" ht="23" x14ac:dyDescent="0.7">
      <c r="C103" s="187"/>
      <c r="E103" s="187"/>
      <c r="G103" s="187"/>
    </row>
    <row r="104" spans="1:15" ht="23" x14ac:dyDescent="0.7">
      <c r="C104" s="187"/>
      <c r="G104" s="187"/>
      <c r="I104" s="187"/>
    </row>
    <row r="105" spans="1:15" ht="23" x14ac:dyDescent="0.7">
      <c r="C105" s="187"/>
      <c r="G105" s="187"/>
      <c r="I105" s="187"/>
    </row>
    <row r="106" spans="1:15" ht="23" x14ac:dyDescent="0.7"/>
    <row r="107" spans="1:15" ht="23" x14ac:dyDescent="0.7">
      <c r="C107" s="187"/>
      <c r="G107" s="187"/>
    </row>
    <row r="108" spans="1:15" ht="23" x14ac:dyDescent="0.7">
      <c r="C108" s="187"/>
      <c r="G108" s="187"/>
    </row>
    <row r="109" spans="1:15" ht="23" x14ac:dyDescent="0.7"/>
    <row r="110" spans="1:15" ht="23" x14ac:dyDescent="0.7"/>
    <row r="111" spans="1:15" ht="23" x14ac:dyDescent="0.7"/>
    <row r="112" spans="1:15" ht="23" x14ac:dyDescent="0.7"/>
    <row r="113" s="158" customFormat="1" ht="23" x14ac:dyDescent="0.7"/>
    <row r="114" s="158" customFormat="1" ht="23" x14ac:dyDescent="0.7"/>
    <row r="115" s="158" customFormat="1" ht="23" x14ac:dyDescent="0.7"/>
    <row r="116" s="158" customFormat="1" ht="23" x14ac:dyDescent="0.7"/>
    <row r="117" s="158" customFormat="1" ht="23" x14ac:dyDescent="0.7"/>
    <row r="118" s="158" customFormat="1" ht="23" x14ac:dyDescent="0.7"/>
    <row r="119" s="158" customFormat="1" ht="23" x14ac:dyDescent="0.7"/>
    <row r="120" s="158" customFormat="1" ht="23" x14ac:dyDescent="0.7"/>
    <row r="121" s="158" customFormat="1" ht="23" x14ac:dyDescent="0.7"/>
    <row r="122" s="158" customFormat="1" ht="23" x14ac:dyDescent="0.7"/>
    <row r="123" s="158" customFormat="1" ht="23" x14ac:dyDescent="0.7"/>
    <row r="124" s="158" customFormat="1" ht="23" x14ac:dyDescent="0.7"/>
    <row r="125" s="158" customFormat="1" ht="23" x14ac:dyDescent="0.7"/>
    <row r="126" s="158" customFormat="1" ht="23" x14ac:dyDescent="0.7"/>
    <row r="127" s="158" customFormat="1" ht="23" x14ac:dyDescent="0.7"/>
    <row r="128" s="158" customFormat="1" ht="23" x14ac:dyDescent="0.7"/>
    <row r="129" s="158" customFormat="1" ht="23" x14ac:dyDescent="0.7"/>
    <row r="130" s="158" customFormat="1" ht="23" x14ac:dyDescent="0.7"/>
    <row r="131" s="158" customFormat="1" ht="23" x14ac:dyDescent="0.7"/>
    <row r="132" s="158" customFormat="1" ht="23" x14ac:dyDescent="0.7"/>
    <row r="133" s="158" customFormat="1" ht="23" x14ac:dyDescent="0.7"/>
    <row r="134" s="158" customFormat="1" ht="23" x14ac:dyDescent="0.7"/>
    <row r="135" s="158" customFormat="1" ht="23" x14ac:dyDescent="0.7"/>
    <row r="136" s="158" customFormat="1" ht="23" x14ac:dyDescent="0.7"/>
    <row r="137" s="158" customFormat="1" ht="23" x14ac:dyDescent="0.7"/>
    <row r="138" s="158" customFormat="1" ht="23" x14ac:dyDescent="0.7"/>
    <row r="139" s="158" customFormat="1" ht="23" x14ac:dyDescent="0.7"/>
    <row r="140" s="158" customFormat="1" ht="23" x14ac:dyDescent="0.7"/>
    <row r="141" s="158" customFormat="1" ht="23" x14ac:dyDescent="0.7"/>
    <row r="142" s="158" customFormat="1" ht="23" x14ac:dyDescent="0.7"/>
    <row r="143" s="158" customFormat="1" ht="23" x14ac:dyDescent="0.7"/>
    <row r="144" s="158" customFormat="1" ht="23" x14ac:dyDescent="0.7"/>
    <row r="145" s="158" customFormat="1" ht="23" x14ac:dyDescent="0.7"/>
    <row r="146" s="158" customFormat="1" ht="23" x14ac:dyDescent="0.7"/>
    <row r="147" s="158" customFormat="1" ht="23" x14ac:dyDescent="0.7"/>
    <row r="148" s="158" customFormat="1" ht="23" x14ac:dyDescent="0.7"/>
    <row r="149" s="158" customFormat="1" ht="23" x14ac:dyDescent="0.7"/>
    <row r="150" s="158" customFormat="1" ht="23" x14ac:dyDescent="0.7"/>
    <row r="151" s="158" customFormat="1" ht="23" x14ac:dyDescent="0.7"/>
    <row r="152" s="158" customFormat="1" ht="23" x14ac:dyDescent="0.7"/>
    <row r="153" s="158" customFormat="1" ht="23" x14ac:dyDescent="0.7"/>
    <row r="154" s="158" customFormat="1" ht="23" x14ac:dyDescent="0.7"/>
    <row r="155" s="158" customFormat="1" ht="23" x14ac:dyDescent="0.7"/>
    <row r="156" s="158" customFormat="1" ht="23" x14ac:dyDescent="0.7"/>
    <row r="157" s="158" customFormat="1" ht="23" x14ac:dyDescent="0.7"/>
    <row r="158" s="158" customFormat="1" ht="23" x14ac:dyDescent="0.7"/>
    <row r="159" s="158" customFormat="1" ht="23" x14ac:dyDescent="0.7"/>
    <row r="160" s="158" customFormat="1" ht="23" x14ac:dyDescent="0.7"/>
    <row r="161" s="158" customFormat="1" ht="23" x14ac:dyDescent="0.7"/>
    <row r="162" s="158" customFormat="1" ht="23" x14ac:dyDescent="0.7"/>
    <row r="163" s="158" customFormat="1" ht="23" x14ac:dyDescent="0.7"/>
    <row r="164" s="158" customFormat="1" ht="23" x14ac:dyDescent="0.7"/>
    <row r="165" s="158" customFormat="1" ht="23" x14ac:dyDescent="0.7"/>
    <row r="166" s="158" customFormat="1" ht="23" x14ac:dyDescent="0.7"/>
    <row r="167" s="158" customFormat="1" ht="23" x14ac:dyDescent="0.7"/>
    <row r="168" s="158" customFormat="1" ht="23" x14ac:dyDescent="0.7"/>
    <row r="169" s="158" customFormat="1" ht="23" x14ac:dyDescent="0.7"/>
    <row r="170" s="158" customFormat="1" ht="23" x14ac:dyDescent="0.7"/>
    <row r="171" s="158" customFormat="1" ht="23" x14ac:dyDescent="0.7"/>
    <row r="172" s="158" customFormat="1" ht="23" x14ac:dyDescent="0.7"/>
    <row r="173" s="158" customFormat="1" ht="23" x14ac:dyDescent="0.7"/>
    <row r="174" s="158" customFormat="1" ht="23" x14ac:dyDescent="0.7"/>
    <row r="175" s="158" customFormat="1" ht="23" x14ac:dyDescent="0.7"/>
    <row r="176" s="158" customFormat="1" ht="23" x14ac:dyDescent="0.7"/>
    <row r="177" s="158" customFormat="1" ht="23" x14ac:dyDescent="0.7"/>
    <row r="178" s="158" customFormat="1" ht="23" x14ac:dyDescent="0.7"/>
    <row r="179" s="158" customFormat="1" ht="23" x14ac:dyDescent="0.7"/>
    <row r="180" s="158" customFormat="1" ht="23" x14ac:dyDescent="0.7"/>
    <row r="181" s="158" customFormat="1" ht="23" x14ac:dyDescent="0.7"/>
    <row r="182" s="158" customFormat="1" ht="23" x14ac:dyDescent="0.7"/>
    <row r="183" s="158" customFormat="1" ht="23" x14ac:dyDescent="0.7"/>
    <row r="184" s="158" customFormat="1" ht="23" x14ac:dyDescent="0.7"/>
    <row r="185" s="158" customFormat="1" ht="23" x14ac:dyDescent="0.7"/>
    <row r="186" s="158" customFormat="1" ht="23" x14ac:dyDescent="0.7"/>
    <row r="187" s="158" customFormat="1" ht="23" x14ac:dyDescent="0.7"/>
    <row r="188" s="158" customFormat="1" ht="23" x14ac:dyDescent="0.7"/>
    <row r="189" s="158" customFormat="1" ht="23" x14ac:dyDescent="0.7"/>
    <row r="190" s="158" customFormat="1" ht="23" x14ac:dyDescent="0.7"/>
    <row r="191" s="158" customFormat="1" ht="23" x14ac:dyDescent="0.7"/>
    <row r="192" s="158" customFormat="1" ht="23" x14ac:dyDescent="0.7"/>
    <row r="193" s="158" customFormat="1" ht="23" x14ac:dyDescent="0.7"/>
    <row r="194" s="158" customFormat="1" ht="23" x14ac:dyDescent="0.7"/>
    <row r="195" s="158" customFormat="1" ht="23" x14ac:dyDescent="0.7"/>
    <row r="196" s="158" customFormat="1" ht="23" x14ac:dyDescent="0.7"/>
    <row r="197" s="158" customFormat="1" ht="23" x14ac:dyDescent="0.7"/>
    <row r="198" s="158" customFormat="1" ht="23" x14ac:dyDescent="0.7"/>
    <row r="199" s="158" customFormat="1" ht="23" x14ac:dyDescent="0.7"/>
    <row r="200" s="158" customFormat="1" ht="23" x14ac:dyDescent="0.7"/>
  </sheetData>
  <sheetProtection sheet="1" formatCells="0" formatColumns="0" formatRows="0" insertColumns="0" insertRows="0" insertHyperlinks="0" deleteColumns="0" deleteRows="0" sort="0" autoFilter="0" pivotTables="0"/>
  <mergeCells count="21">
    <mergeCell ref="C43:E43"/>
    <mergeCell ref="G43:I43"/>
    <mergeCell ref="C9:I9"/>
    <mergeCell ref="C41:E41"/>
    <mergeCell ref="G41:I41"/>
    <mergeCell ref="C42:E42"/>
    <mergeCell ref="G42:I42"/>
    <mergeCell ref="C83:I83"/>
    <mergeCell ref="C46:I46"/>
    <mergeCell ref="C78:E78"/>
    <mergeCell ref="G78:I78"/>
    <mergeCell ref="C79:E79"/>
    <mergeCell ref="G79:I79"/>
    <mergeCell ref="C80:E80"/>
    <mergeCell ref="G80:I80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9" firstPageNumber="14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7" max="8" man="1"/>
    <brk id="74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B18207-7D1E-41F8-9F32-E801E86C4C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35DE84-5DB8-43BF-8305-34FFBC0DD28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7D56639D-8040-4256-B356-2E803215722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FS-3-5</vt:lpstr>
      <vt:lpstr>PL3M-6-7</vt:lpstr>
      <vt:lpstr>PL6M-8-9</vt:lpstr>
      <vt:lpstr>SCH 10 C-25</vt:lpstr>
      <vt:lpstr>SCH 11 C-26</vt:lpstr>
      <vt:lpstr>SCH 12 S-25</vt:lpstr>
      <vt:lpstr>SCH 13 S-26</vt:lpstr>
      <vt:lpstr>CF-14-16</vt:lpstr>
      <vt:lpstr>'CF-14-16'!Print_Area</vt:lpstr>
      <vt:lpstr>'FS-3-5'!Print_Area</vt:lpstr>
      <vt:lpstr>'PL3M-6-7'!Print_Area</vt:lpstr>
      <vt:lpstr>'PL6M-8-9'!Print_Area</vt:lpstr>
      <vt:lpstr>'SCH 10 C-25'!Print_Area</vt:lpstr>
      <vt:lpstr>'SCH 11 C-26'!Print_Area</vt:lpstr>
      <vt:lpstr>'SCH 12 S-25'!Print_Area</vt:lpstr>
      <vt:lpstr>'SCH 13 S-26'!Print_Area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Chuthatip, Thongthaweyingyos</dc:creator>
  <cp:keywords/>
  <dc:description/>
  <cp:lastModifiedBy>Phatchanon, Mutchacheep</cp:lastModifiedBy>
  <cp:revision/>
  <cp:lastPrinted>2026-08-07T07:56:51Z</cp:lastPrinted>
  <dcterms:created xsi:type="dcterms:W3CDTF">2019-04-12T02:56:11Z</dcterms:created>
  <dcterms:modified xsi:type="dcterms:W3CDTF">2026-08-07T08:04:49Z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