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hianchao\Desktop\SET File\TH\"/>
    </mc:Choice>
  </mc:AlternateContent>
  <xr:revisionPtr revIDLastSave="0" documentId="13_ncr:1_{83943BE3-52D5-4634-8EC7-ECBD60BED9FF}" xr6:coauthVersionLast="47" xr6:coauthVersionMax="47" xr10:uidLastSave="{00000000-0000-0000-0000-000000000000}"/>
  <bookViews>
    <workbookView xWindow="-110" yWindow="-110" windowWidth="19420" windowHeight="11500" tabRatio="761" xr2:uid="{00000000-000D-0000-FFFF-FFFF00000000}"/>
  </bookViews>
  <sheets>
    <sheet name="BS" sheetId="1" r:id="rId1"/>
    <sheet name="PL" sheetId="7" r:id="rId2"/>
    <sheet name="SH Conso-66" sheetId="11" r:id="rId3"/>
    <sheet name="SH Conso-67" sheetId="5" r:id="rId4"/>
    <sheet name="SH Separate-66" sheetId="12" r:id="rId5"/>
    <sheet name="SH Separate-67" sheetId="9" r:id="rId6"/>
    <sheet name="CF" sheetId="13" r:id="rId7"/>
  </sheets>
  <definedNames>
    <definedName name="_xlnm._FilterDatabase" localSheetId="0" hidden="1">BS!$A$52:$E$61</definedName>
    <definedName name="_xlnm.Print_Area" localSheetId="0">BS!$A$1:$K$87</definedName>
    <definedName name="_xlnm.Print_Area" localSheetId="6">CF!$A$1:$K$105</definedName>
    <definedName name="_xlnm.Print_Area" localSheetId="1">PL!$A$1:$K$63</definedName>
    <definedName name="_xlnm.Print_Area" localSheetId="2">'SH Conso-66'!$A$1:$R$27</definedName>
    <definedName name="_xlnm.Print_Area" localSheetId="3">'SH Conso-67'!$A$1:$R$27</definedName>
    <definedName name="_xlnm.Print_Area" localSheetId="4">'SH Separate-66'!$A$1:$L$25</definedName>
    <definedName name="_xlnm.Print_Area" localSheetId="5">'SH Separate-67'!$A$1:$L$27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13" l="1"/>
  <c r="N17" i="5" l="1"/>
  <c r="N19" i="11"/>
  <c r="I48" i="7"/>
  <c r="I49" i="7" s="1"/>
  <c r="J23" i="9" s="1"/>
  <c r="R23" i="11" l="1"/>
  <c r="R22" i="11"/>
  <c r="R17" i="11"/>
  <c r="R17" i="5"/>
  <c r="L21" i="12"/>
  <c r="L20" i="12"/>
  <c r="L15" i="12"/>
  <c r="L23" i="9"/>
  <c r="L17" i="9"/>
  <c r="J13" i="9"/>
  <c r="H13" i="9"/>
  <c r="F13" i="9"/>
  <c r="D13" i="9"/>
  <c r="P13" i="5"/>
  <c r="L13" i="5"/>
  <c r="J13" i="5"/>
  <c r="H13" i="5"/>
  <c r="F13" i="5"/>
  <c r="D13" i="5"/>
  <c r="E33" i="7" l="1"/>
  <c r="E20" i="7"/>
  <c r="K62" i="7" l="1"/>
  <c r="P24" i="5" l="1"/>
  <c r="E48" i="7"/>
  <c r="E49" i="7" s="1"/>
  <c r="J19" i="5"/>
  <c r="G55" i="7"/>
  <c r="H24" i="9" l="1"/>
  <c r="F24" i="9"/>
  <c r="D24" i="9"/>
  <c r="H19" i="9"/>
  <c r="F19" i="9"/>
  <c r="D19" i="9"/>
  <c r="E13" i="7"/>
  <c r="E22" i="7" s="1"/>
  <c r="E24" i="7" s="1"/>
  <c r="E26" i="7" s="1"/>
  <c r="E27" i="1"/>
  <c r="E14" i="1"/>
  <c r="E61" i="1"/>
  <c r="E50" i="1"/>
  <c r="E50" i="7" l="1"/>
  <c r="E62" i="7"/>
  <c r="E63" i="1"/>
  <c r="E29" i="1"/>
  <c r="K33" i="7"/>
  <c r="I33" i="7"/>
  <c r="G13" i="7"/>
  <c r="K84" i="1"/>
  <c r="K13" i="7" l="1"/>
  <c r="K60" i="7"/>
  <c r="G60" i="7"/>
  <c r="K55" i="7"/>
  <c r="J24" i="5" l="1"/>
  <c r="E55" i="7"/>
  <c r="L11" i="12"/>
  <c r="M13" i="5"/>
  <c r="L24" i="11"/>
  <c r="R13" i="11"/>
  <c r="J19" i="11"/>
  <c r="N18" i="11"/>
  <c r="D19" i="11"/>
  <c r="F19" i="11"/>
  <c r="F27" i="11" s="1"/>
  <c r="H19" i="11"/>
  <c r="H27" i="11" s="1"/>
  <c r="L19" i="11"/>
  <c r="P19" i="11"/>
  <c r="D24" i="11"/>
  <c r="D27" i="11" s="1"/>
  <c r="F24" i="11"/>
  <c r="H24" i="11"/>
  <c r="P24" i="11"/>
  <c r="N26" i="11"/>
  <c r="N24" i="11" l="1"/>
  <c r="P27" i="11"/>
  <c r="L27" i="11"/>
  <c r="J24" i="11"/>
  <c r="J27" i="11"/>
  <c r="N27" i="11" l="1"/>
  <c r="N13" i="5" s="1"/>
  <c r="K100" i="13" l="1"/>
  <c r="I100" i="13"/>
  <c r="G100" i="13"/>
  <c r="E100" i="13"/>
  <c r="K56" i="13" l="1"/>
  <c r="I56" i="13"/>
  <c r="G56" i="13"/>
  <c r="E69" i="13" l="1"/>
  <c r="M63" i="7" l="1"/>
  <c r="K61" i="1"/>
  <c r="L19" i="5"/>
  <c r="G83" i="1" l="1"/>
  <c r="P19" i="5" l="1"/>
  <c r="H19" i="5"/>
  <c r="F19" i="5"/>
  <c r="D19" i="5"/>
  <c r="N18" i="5" l="1"/>
  <c r="J19" i="9"/>
  <c r="N19" i="5" l="1"/>
  <c r="R13" i="5" l="1"/>
  <c r="K94" i="13" l="1"/>
  <c r="G94" i="13"/>
  <c r="K69" i="13"/>
  <c r="G69" i="13"/>
  <c r="K48" i="7"/>
  <c r="K49" i="7" s="1"/>
  <c r="G48" i="7"/>
  <c r="K20" i="7"/>
  <c r="K22" i="7" s="1"/>
  <c r="G33" i="7"/>
  <c r="G20" i="7"/>
  <c r="G22" i="7" s="1"/>
  <c r="G24" i="7" s="1"/>
  <c r="G26" i="7" s="1"/>
  <c r="K83" i="1"/>
  <c r="K50" i="1"/>
  <c r="G61" i="1"/>
  <c r="K27" i="1"/>
  <c r="K14" i="1"/>
  <c r="G27" i="1"/>
  <c r="G14" i="1"/>
  <c r="K24" i="7" l="1"/>
  <c r="K26" i="7" s="1"/>
  <c r="K50" i="7" s="1"/>
  <c r="K22" i="13"/>
  <c r="K35" i="13" s="1"/>
  <c r="K37" i="13" s="1"/>
  <c r="K75" i="13" s="1"/>
  <c r="G49" i="7"/>
  <c r="G29" i="1"/>
  <c r="K85" i="1"/>
  <c r="G50" i="1"/>
  <c r="K63" i="1"/>
  <c r="K29" i="1"/>
  <c r="E94" i="13"/>
  <c r="I94" i="13"/>
  <c r="I69" i="13"/>
  <c r="K87" i="1" l="1"/>
  <c r="K77" i="13"/>
  <c r="I76" i="13" s="1"/>
  <c r="G22" i="13"/>
  <c r="G35" i="13" s="1"/>
  <c r="G37" i="13" s="1"/>
  <c r="G75" i="13" s="1"/>
  <c r="G77" i="13" s="1"/>
  <c r="G63" i="1"/>
  <c r="E76" i="13" l="1"/>
  <c r="G50" i="7"/>
  <c r="L16" i="12" l="1"/>
  <c r="G62" i="7" l="1"/>
  <c r="L11" i="9"/>
  <c r="R18" i="11"/>
  <c r="D22" i="12" l="1"/>
  <c r="J17" i="12"/>
  <c r="H17" i="12"/>
  <c r="F17" i="12"/>
  <c r="D17" i="12"/>
  <c r="L17" i="12" l="1"/>
  <c r="L12" i="9" l="1"/>
  <c r="H22" i="12" l="1"/>
  <c r="F22" i="12"/>
  <c r="L18" i="9"/>
  <c r="L19" i="9" s="1"/>
  <c r="R26" i="11" l="1"/>
  <c r="R19" i="11" l="1"/>
  <c r="N26" i="5" l="1"/>
  <c r="R26" i="5" s="1"/>
  <c r="R18" i="5"/>
  <c r="R19" i="5" s="1"/>
  <c r="E22" i="13" l="1"/>
  <c r="E35" i="13" s="1"/>
  <c r="E37" i="13" s="1"/>
  <c r="H24" i="5"/>
  <c r="D24" i="5"/>
  <c r="D27" i="5" s="1"/>
  <c r="H27" i="5"/>
  <c r="F24" i="5"/>
  <c r="F27" i="5" s="1"/>
  <c r="E75" i="13" l="1"/>
  <c r="E77" i="13" l="1"/>
  <c r="D25" i="12"/>
  <c r="H25" i="12"/>
  <c r="F25" i="12"/>
  <c r="F27" i="9" l="1"/>
  <c r="H27" i="9"/>
  <c r="D27" i="9"/>
  <c r="G85" i="1"/>
  <c r="J22" i="12"/>
  <c r="J25" i="12" s="1"/>
  <c r="G87" i="1" l="1"/>
  <c r="L13" i="9"/>
  <c r="J27" i="5" l="1"/>
  <c r="R24" i="11" l="1"/>
  <c r="R27" i="11" s="1"/>
  <c r="P27" i="5" l="1"/>
  <c r="L22" i="12" l="1"/>
  <c r="L25" i="12" s="1"/>
  <c r="I13" i="7"/>
  <c r="I61" i="1"/>
  <c r="I27" i="1" l="1"/>
  <c r="I14" i="1"/>
  <c r="I29" i="1" l="1"/>
  <c r="I50" i="1"/>
  <c r="I63" i="1" s="1"/>
  <c r="I20" i="7" l="1"/>
  <c r="I22" i="7" s="1"/>
  <c r="I24" i="7" s="1"/>
  <c r="I26" i="7" s="1"/>
  <c r="L22" i="9" l="1"/>
  <c r="I62" i="7"/>
  <c r="I50" i="7"/>
  <c r="I22" i="13"/>
  <c r="I35" i="13" l="1"/>
  <c r="I37" i="13" s="1"/>
  <c r="L24" i="9"/>
  <c r="L27" i="9" s="1"/>
  <c r="J24" i="9"/>
  <c r="J27" i="9" s="1"/>
  <c r="I83" i="1" l="1"/>
  <c r="I85" i="1" s="1"/>
  <c r="I75" i="13" l="1"/>
  <c r="I77" i="13" s="1"/>
  <c r="I87" i="1"/>
  <c r="I60" i="7"/>
  <c r="I55" i="7" l="1"/>
  <c r="L24" i="5" l="1"/>
  <c r="L27" i="5" s="1"/>
  <c r="E60" i="7" l="1"/>
  <c r="E83" i="1"/>
  <c r="E85" i="1" s="1"/>
  <c r="E87" i="1" s="1"/>
  <c r="N24" i="5" l="1"/>
  <c r="N27" i="5" s="1"/>
  <c r="R24" i="5"/>
  <c r="R27" i="5" l="1"/>
</calcChain>
</file>

<file path=xl/sharedStrings.xml><?xml version="1.0" encoding="utf-8"?>
<sst xmlns="http://schemas.openxmlformats.org/spreadsheetml/2006/main" count="392" uniqueCount="227">
  <si>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</si>
  <si>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</si>
  <si>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</si>
  <si>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</si>
  <si>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</si>
  <si>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</si>
  <si>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</si>
  <si>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</si>
  <si>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</si>
  <si>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</si>
  <si>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</si>
  <si>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</si>
  <si>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</si>
  <si>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</si>
  <si>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</si>
  <si>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</si>
  <si>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</si>
  <si>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</si>
  <si>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</si>
  <si>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</si>
  <si>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</si>
  <si>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</si>
  <si>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</si>
  <si>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</si>
  <si>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</si>
  <si>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</si>
  <si>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</si>
  <si>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</si>
  <si>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</si>
  <si>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</si>
  <si>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</si>
  <si>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</si>
  <si>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</si>
  <si>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</si>
  <si>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</si>
  <si>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</si>
  <si>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</si>
  <si>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</si>
  <si>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</si>
  <si>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</si>
  <si>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</si>
  <si>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</si>
  <si>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</si>
  <si>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</si>
  <si>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</si>
  <si>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</si>
  <si>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</si>
  <si>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</si>
  <si>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</si>
  <si>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</si>
  <si>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</si>
  <si>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</si>
  <si>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</si>
  <si>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</si>
  <si>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</si>
  <si>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</si>
  <si>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</si>
  <si>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</si>
  <si>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</si>
  <si>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</si>
  <si>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</si>
  <si>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</si>
  <si>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</si>
  <si>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</si>
  <si>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</si>
  <si>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</si>
  <si>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</si>
  <si>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</si>
  <si>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</si>
  <si>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</si>
  <si>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</si>
  <si>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</si>
  <si>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</si>
  <si>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</si>
  <si>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</si>
  <si>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</si>
  <si>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</si>
  <si>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</si>
  <si>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31 ธันวาคม</t>
  </si>
  <si>
    <t xml:space="preserve">   ส่วนที่เป็นของส่วนได้เสียที่ไม่มีอำนาจควบคุม</t>
  </si>
  <si>
    <t>ลูกหนี้อื่น</t>
  </si>
  <si>
    <t>เจ้าหนี้อื่น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</si>
  <si>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</si>
  <si>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</si>
  <si>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</si>
  <si>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</si>
  <si>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</si>
  <si>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 xml:space="preserve">   ที่ถึงกำหนดชำระภายในหนึ่งปี</t>
  </si>
  <si>
    <t xml:space="preserve">   สินทรัพย์</t>
  </si>
  <si>
    <t>สำหรับปีสิ้นสุดวันที่  31 ธันวาคม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</si>
  <si>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</si>
  <si>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</si>
  <si>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</si>
  <si>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</si>
  <si>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</si>
  <si>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</si>
  <si>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</si>
  <si>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</si>
  <si>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</si>
  <si>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</si>
  <si>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</si>
  <si>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</si>
  <si>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</si>
  <si>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</si>
  <si>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ที่ดิน อาคารและอุปกรณ์ที่ซื้อมาโดย</t>
  </si>
  <si>
    <t xml:space="preserve">   การจ่ายชำระเป็นเงินสด</t>
  </si>
  <si>
    <t>เงินปันผลรับ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</si>
  <si>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</si>
  <si>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</si>
  <si>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</si>
  <si>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</si>
  <si>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</si>
  <si>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</si>
  <si>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</si>
  <si>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 xml:space="preserve">   ผลประโยชน์พนักงานที่กำหนดไว้</t>
  </si>
  <si>
    <t>รวมรายการที่จะไม่ถูกจัดประเภทใหม่</t>
  </si>
  <si>
    <t>บริษัทใหญ่</t>
  </si>
  <si>
    <t>ปรับรายการที่กระทบกำไรเป็นเงินสดรับ (จ่าย)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</si>
  <si>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</si>
  <si>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</si>
  <si>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</si>
  <si>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</si>
  <si>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</si>
  <si>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</si>
  <si>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</si>
  <si>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 xml:space="preserve">   ก่อนผลกระทบของอัตราแลกเปลี่ยน</t>
  </si>
  <si>
    <t>กระแสเงินสดสุทธิใช้ไปในกิจกรรมลงทุน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</si>
  <si>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</si>
  <si>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</si>
  <si>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</si>
  <si>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เงินฝากประจำวางไว้เป็นหลักประกันเพิ่มขึ้น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</si>
  <si>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</si>
  <si>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</si>
  <si>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</si>
  <si>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หนี้สินที่เกิดจากสัญญา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</si>
  <si>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</si>
  <si>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</si>
  <si>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</si>
  <si>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</si>
  <si>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</si>
  <si>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หนี้สินที่เกิดจากสัญญา - ไม่หมุนเวียน</t>
  </si>
  <si>
    <t>สำรองการแปลงค่า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</si>
  <si>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</si>
  <si>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</si>
  <si>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 (กำไร) จากอัตราแลกเปลี่ยนที่ยังไม่เกิดขึ้น</t>
  </si>
  <si>
    <t>กำไร (ขาดทุน) เบ็ดเสร็จอื่นสำหรับปี - สุทธิจากภาษี</t>
  </si>
  <si>
    <t>ลูกหนี้การค้าที่ครบกำหนดชำระเกินกว่าหนึ่งปี</t>
  </si>
  <si>
    <t>เงินสดจ่ายชำระหนี้สินตามสัญญาเช่า</t>
  </si>
  <si>
    <t xml:space="preserve">   ภายในหนึ่งปี</t>
  </si>
  <si>
    <t>ประมาณการหนี้สินต้นทุนการรื้อถอน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</si>
  <si>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</si>
  <si>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</si>
  <si>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สินทรัพย์ไม่มีตัวตน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</si>
  <si>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</si>
  <si>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</si>
  <si>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10, 14</t>
  </si>
  <si>
    <t>11, 14</t>
  </si>
  <si>
    <t>4, 15</t>
  </si>
  <si>
    <t>หนี้สินเงินคืน - หมุนเวียน</t>
  </si>
  <si>
    <t>หนี้สินเงินคืน - ไม่หมุนเวียน</t>
  </si>
  <si>
    <t xml:space="preserve">กำไร (ขาดทุน) เบ็ดเสร็จรวมสำหรับปี </t>
  </si>
  <si>
    <t>ยกเลิกใบสำคัญแสดงสิทธิที่จะซื้อหุ้น</t>
  </si>
  <si>
    <t xml:space="preserve">    ยกเลิกใบสำคัญแสดงสิทธิที่จะซื้อหุ้น</t>
  </si>
  <si>
    <t>หนี้สินเงินคืน</t>
  </si>
  <si>
    <t>เงินสดจ่ายเพื่อซื้ออสังหาริมทรัพย์เพื่อการลงทุน</t>
  </si>
  <si>
    <t>4, 6</t>
  </si>
  <si>
    <t>4, 7</t>
  </si>
  <si>
    <t>4, 14</t>
  </si>
  <si>
    <t>4, 8</t>
  </si>
  <si>
    <t>ผลขาดทุนจากการด้อยค่าด้านเครดิตที่คาดว่าจะเกิดขึ้น</t>
  </si>
  <si>
    <t>สินทรัพย์ไม่มีตัวตนที่เพิ่มขึ้นในระหว่างปี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</si>
  <si>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</si>
  <si>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</si>
  <si>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</si>
  <si>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</si>
  <si>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</si>
  <si>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</si>
  <si>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</si>
  <si>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</si>
  <si>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</si>
  <si>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</si>
  <si>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 xml:space="preserve">ค่าใช้จ่ายภาษีเงินได้ </t>
  </si>
  <si>
    <t>กำไรจากการจำหน่ายอาคารและอุปกรณ์</t>
  </si>
  <si>
    <t xml:space="preserve">   รายการเทียบเท่าเงินสด</t>
  </si>
  <si>
    <t>ผลกระทบของอัตราแลกเปลี่ยนที่มีต่อเงินสดและ</t>
  </si>
  <si>
    <t>โอนสินทรัพย์สิทธิการใช้ไปที่ดิน อาคารและอุปกรณ์</t>
  </si>
  <si>
    <t>โอนอสังหาริมทรัพย์เพื่อการลงทุนไปที่ดิน อาคารและอุปกรณ์</t>
  </si>
  <si>
    <t>เจ้าหนี้อื่น - ซื้อสินทรัพย์ไม่มีตัวตนลดลง</t>
  </si>
  <si>
    <t>เงินสดรับจากการขายและเช่ากลับคืน</t>
  </si>
  <si>
    <t>เงินสดจ่ายชำระหนี้สินตามสัญญาขายและเช่ากลับ</t>
  </si>
  <si>
    <t>โอนสินค้าคงเหลือไปที่ดิน อาคารและอุปกรณ์</t>
  </si>
  <si>
    <t>สินทรัพย์ไม่มีตัวตนที่ซื้อมาโดยการจ่ายชำระเป็นเงินสด</t>
  </si>
  <si>
    <t>กำไร (ขาดทุน) ก่อนภาษีเงินได้</t>
  </si>
  <si>
    <t>กำไร (ขาดทุน) สำหรับปี</t>
  </si>
  <si>
    <t>ผลกำไรจากการวัดมูลค่าใหม่ของ</t>
  </si>
  <si>
    <t xml:space="preserve">    กำไรขาดทุนเบ็ดเสร็จอื่น</t>
  </si>
  <si>
    <t>รวมกำไรขาดทุนเบ็ดเสร็จสำหรับปี</t>
  </si>
  <si>
    <t>กำไร (ขาดทุน) ต่อหุ้นขั้นพื้นฐาน</t>
  </si>
  <si>
    <t>การแบ่งปันกำไร (ขาดทุน)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</si>
  <si>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</si>
  <si>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</si>
  <si>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กำไร (ขาดทุน) เบ็ดเสร็จสำหรับปี</t>
  </si>
  <si>
    <t xml:space="preserve">    กำไร</t>
  </si>
  <si>
    <t xml:space="preserve">    ขาดทุน</t>
  </si>
  <si>
    <t>รวมกำไร (ขาดทุน) เบ็ดเสร็จสำหรับปี</t>
  </si>
  <si>
    <t>กำไรจากกิจการดำเนินงาน</t>
  </si>
  <si>
    <t>เงินสดจ่ายเพื่อชำระเงินกู้ยืมระยะยาว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</si>
  <si>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</si>
  <si>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</si>
  <si>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</si>
  <si>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</si>
  <si>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 </t>
  </si>
  <si>
    <t>งบฐานะการเงิน</t>
  </si>
  <si>
    <t xml:space="preserve">    กำไร </t>
  </si>
  <si>
    <t>เงินฝากประจำและเงินฝากออมทรัพย์ที่วางไว้เป็นหลักประกัน</t>
  </si>
  <si>
    <t>ลูกหนี้หมุนเวียนอื่น</t>
  </si>
  <si>
    <t>เจ้าหนี้หมุนเวียนอื่น</t>
  </si>
  <si>
    <t>ผลขาดทุนจากการด้อยค่าเงินลงทุนในบริษัทย่อย</t>
  </si>
  <si>
    <t>เงินสดและรายการเทียบเท่าเงินสดเพิ่มขึ้น (ลดลง) สุทธิ</t>
  </si>
  <si>
    <t>กำไรเบ็ดเสร็จสำหรับปี</t>
  </si>
  <si>
    <t>รวมกำไรเบ็ดเสร็จสำหรับปี</t>
  </si>
  <si>
    <t xml:space="preserve">    กำไรเบ็ดเสร็จอื่น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</si>
  <si>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</si>
  <si>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</si>
  <si>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ขาดทุนจากการปรับมูลค่าสินค้า</t>
  </si>
  <si>
    <t xml:space="preserve">   จากสถาบันการเงิน (ลดลง) เพิ่มขึ้น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</si>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</sst>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9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i/>
      <sz val="9"/>
      <color rgb="FFFF0000"/>
      <name val="Arial"/>
      <family val="2"/>
    </font>
    <font>
      <b/>
      <sz val="15"/>
      <color rgb="FFFF0000"/>
      <name val="Angsana New"/>
      <family val="1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282">
    <xf numFmtId="0" fontId="0" fillId="0" borderId="0" xfId="0"/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3" fillId="0" borderId="0" xfId="0" applyFont="1" applyFill="1" applyAlignment="1">
      <alignment horizontal="left"/>
    </xf>
    <xf numFmtId="43" fontId="8" fillId="0" borderId="0" xfId="1" applyFont="1" applyFill="1" applyAlignment="1"/>
    <xf numFmtId="43" fontId="8" fillId="0" borderId="0" xfId="0" applyNumberFormat="1" applyFont="1" applyFill="1" applyAlignment="1"/>
    <xf numFmtId="164" fontId="8" fillId="0" borderId="0" xfId="0" applyNumberFormat="1" applyFont="1" applyFill="1" applyAlignment="1"/>
    <xf numFmtId="43" fontId="6" fillId="0" borderId="0" xfId="1" applyFont="1" applyFill="1" applyAlignment="1"/>
    <xf numFmtId="0" fontId="6" fillId="0" borderId="0" xfId="0" applyFont="1" applyFill="1" applyAlignment="1"/>
    <xf numFmtId="41" fontId="8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8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1" fontId="8" fillId="0" borderId="5" xfId="0" applyNumberFormat="1" applyFont="1" applyFill="1" applyBorder="1" applyAlignment="1"/>
    <xf numFmtId="164" fontId="20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41" fontId="20" fillId="0" borderId="2" xfId="0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/>
    <xf numFmtId="0" fontId="20" fillId="0" borderId="0" xfId="0" applyFont="1" applyFill="1" applyBorder="1" applyAlignment="1"/>
    <xf numFmtId="43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41" fontId="20" fillId="0" borderId="0" xfId="0" applyNumberFormat="1" applyFont="1" applyFill="1" applyBorder="1" applyAlignment="1">
      <alignment horizontal="right"/>
    </xf>
    <xf numFmtId="41" fontId="15" fillId="0" borderId="3" xfId="0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20" fillId="0" borderId="4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6" fontId="15" fillId="0" borderId="0" xfId="1" applyNumberFormat="1" applyFont="1" applyFill="1" applyAlignment="1">
      <alignment horizontal="left"/>
    </xf>
    <xf numFmtId="41" fontId="15" fillId="0" borderId="3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5" fontId="23" fillId="0" borderId="1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7" fontId="20" fillId="0" borderId="1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1" fontId="15" fillId="0" borderId="0" xfId="1" applyNumberFormat="1" applyFont="1" applyFill="1" applyBorder="1" applyAlignment="1">
      <alignment horizontal="left" indent="1"/>
    </xf>
    <xf numFmtId="0" fontId="15" fillId="0" borderId="0" xfId="0" quotePrefix="1" applyFont="1" applyFill="1" applyBorder="1" applyAlignment="1"/>
    <xf numFmtId="41" fontId="15" fillId="0" borderId="0" xfId="1" applyNumberFormat="1" applyFont="1" applyFill="1" applyBorder="1" applyAlignment="1"/>
    <xf numFmtId="166" fontId="21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20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/>
    <xf numFmtId="0" fontId="8" fillId="0" borderId="0" xfId="0" applyFont="1" applyFill="1" applyAlignment="1">
      <alignment horizontal="left" indent="1"/>
    </xf>
    <xf numFmtId="43" fontId="24" fillId="0" borderId="0" xfId="1" applyFont="1" applyFill="1" applyBorder="1" applyAlignment="1"/>
    <xf numFmtId="166" fontId="5" fillId="0" borderId="0" xfId="1" applyNumberFormat="1" applyFont="1" applyFill="1" applyBorder="1" applyAlignment="1"/>
    <xf numFmtId="43" fontId="6" fillId="0" borderId="0" xfId="1" applyFont="1" applyFill="1" applyBorder="1" applyAlignment="1"/>
    <xf numFmtId="166" fontId="8" fillId="0" borderId="0" xfId="0" applyNumberFormat="1" applyFont="1" applyFill="1" applyAlignment="1"/>
    <xf numFmtId="41" fontId="18" fillId="0" borderId="0" xfId="0" applyNumberFormat="1" applyFont="1" applyFill="1" applyBorder="1" applyAlignment="1"/>
    <xf numFmtId="166" fontId="25" fillId="0" borderId="0" xfId="1" applyNumberFormat="1" applyFont="1" applyFill="1" applyBorder="1" applyAlignment="1"/>
    <xf numFmtId="43" fontId="18" fillId="0" borderId="0" xfId="0" applyNumberFormat="1" applyFont="1" applyFill="1" applyBorder="1" applyAlignment="1"/>
    <xf numFmtId="0" fontId="26" fillId="0" borderId="0" xfId="0" applyFont="1" applyFill="1" applyBorder="1" applyAlignment="1"/>
    <xf numFmtId="166" fontId="14" fillId="0" borderId="0" xfId="1" applyNumberFormat="1" applyFont="1" applyFill="1" applyBorder="1"/>
    <xf numFmtId="0" fontId="15" fillId="0" borderId="0" xfId="1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166" fontId="18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left"/>
    </xf>
    <xf numFmtId="43" fontId="18" fillId="0" borderId="0" xfId="1" applyFont="1" applyFill="1" applyBorder="1" applyAlignment="1"/>
    <xf numFmtId="0" fontId="25" fillId="0" borderId="0" xfId="0" applyFont="1" applyFill="1" applyBorder="1" applyAlignment="1"/>
    <xf numFmtId="0" fontId="2" fillId="0" borderId="0" xfId="0" applyFont="1" applyFill="1" applyBorder="1" applyAlignment="1"/>
    <xf numFmtId="0" fontId="11" fillId="0" borderId="0" xfId="0" applyFont="1" applyFill="1" applyAlignment="1"/>
    <xf numFmtId="166" fontId="11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8" fillId="0" borderId="0" xfId="0" applyNumberFormat="1" applyFont="1" applyFill="1"/>
    <xf numFmtId="164" fontId="6" fillId="0" borderId="0" xfId="0" applyNumberFormat="1" applyFont="1" applyFill="1"/>
    <xf numFmtId="164" fontId="8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27" fillId="0" borderId="0" xfId="0" applyFont="1" applyFill="1" applyAlignment="1"/>
    <xf numFmtId="164" fontId="8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166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/>
    <xf numFmtId="0" fontId="9" fillId="0" borderId="0" xfId="0" applyFont="1" applyFill="1"/>
    <xf numFmtId="0" fontId="7" fillId="0" borderId="0" xfId="0" applyFont="1" applyFill="1" applyAlignment="1">
      <alignment horizontal="right"/>
    </xf>
    <xf numFmtId="43" fontId="0" fillId="0" borderId="0" xfId="1" applyFont="1" applyFill="1" applyBorder="1" applyAlignment="1"/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43" fontId="0" fillId="0" borderId="0" xfId="1" applyFont="1" applyFill="1"/>
    <xf numFmtId="166" fontId="0" fillId="0" borderId="0" xfId="0" applyNumberFormat="1" applyFill="1"/>
    <xf numFmtId="49" fontId="9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15" fillId="0" borderId="0" xfId="0" applyNumberFormat="1" applyFont="1" applyFill="1"/>
    <xf numFmtId="49" fontId="6" fillId="0" borderId="0" xfId="0" applyNumberFormat="1" applyFont="1" applyFill="1"/>
    <xf numFmtId="43" fontId="20" fillId="0" borderId="0" xfId="1" applyFont="1" applyFill="1" applyBorder="1" applyAlignment="1"/>
    <xf numFmtId="43" fontId="21" fillId="0" borderId="0" xfId="1" applyFont="1" applyFill="1" applyBorder="1" applyAlignment="1">
      <alignment horizontal="center"/>
    </xf>
    <xf numFmtId="43" fontId="0" fillId="0" borderId="0" xfId="0" applyNumberFormat="1" applyFill="1"/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/>
    <xf numFmtId="41" fontId="6" fillId="0" borderId="0" xfId="1" applyNumberFormat="1" applyFont="1" applyFill="1" applyBorder="1" applyAlignment="1"/>
    <xf numFmtId="41" fontId="8" fillId="0" borderId="0" xfId="0" applyNumberFormat="1" applyFont="1" applyFill="1" applyBorder="1"/>
    <xf numFmtId="41" fontId="11" fillId="0" borderId="0" xfId="0" applyNumberFormat="1" applyFont="1" applyFill="1" applyBorder="1"/>
    <xf numFmtId="41" fontId="6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/>
    <xf numFmtId="41" fontId="8" fillId="0" borderId="0" xfId="0" applyNumberFormat="1" applyFont="1" applyFill="1"/>
    <xf numFmtId="41" fontId="6" fillId="0" borderId="0" xfId="0" applyNumberFormat="1" applyFont="1" applyFill="1"/>
    <xf numFmtId="41" fontId="8" fillId="0" borderId="0" xfId="1" applyNumberFormat="1" applyFont="1" applyFill="1" applyBorder="1"/>
    <xf numFmtId="41" fontId="8" fillId="0" borderId="0" xfId="1" quotePrefix="1" applyNumberFormat="1" applyFont="1" applyFill="1" applyAlignment="1">
      <alignment horizontal="center"/>
    </xf>
    <xf numFmtId="41" fontId="6" fillId="0" borderId="2" xfId="1" applyNumberFormat="1" applyFont="1" applyFill="1" applyBorder="1" applyAlignment="1"/>
    <xf numFmtId="41" fontId="13" fillId="0" borderId="0" xfId="0" applyNumberFormat="1" applyFont="1" applyFill="1" applyBorder="1"/>
    <xf numFmtId="41" fontId="6" fillId="0" borderId="1" xfId="0" applyNumberFormat="1" applyFont="1" applyFill="1" applyBorder="1" applyAlignment="1"/>
    <xf numFmtId="41" fontId="8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41" fontId="6" fillId="0" borderId="5" xfId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left"/>
    </xf>
    <xf numFmtId="41" fontId="8" fillId="0" borderId="3" xfId="1" applyNumberFormat="1" applyFont="1" applyFill="1" applyBorder="1"/>
    <xf numFmtId="41" fontId="6" fillId="0" borderId="1" xfId="1" applyNumberFormat="1" applyFont="1" applyFill="1" applyBorder="1"/>
    <xf numFmtId="41" fontId="8" fillId="0" borderId="0" xfId="1" applyNumberFormat="1" applyFont="1" applyFill="1"/>
    <xf numFmtId="41" fontId="0" fillId="0" borderId="0" xfId="1" applyNumberFormat="1" applyFont="1" applyFill="1" applyBorder="1" applyAlignment="1"/>
    <xf numFmtId="41" fontId="0" fillId="0" borderId="0" xfId="0" applyNumberFormat="1" applyFill="1"/>
    <xf numFmtId="41" fontId="8" fillId="0" borderId="0" xfId="0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/>
    <xf numFmtId="41" fontId="6" fillId="0" borderId="2" xfId="1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3" xfId="1" applyNumberFormat="1" applyFont="1" applyFill="1" applyBorder="1" applyAlignment="1"/>
    <xf numFmtId="41" fontId="6" fillId="0" borderId="3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15" fillId="0" borderId="3" xfId="1" applyNumberFormat="1" applyFont="1" applyFill="1" applyBorder="1" applyAlignment="1">
      <alignment horizontal="center"/>
    </xf>
    <xf numFmtId="41" fontId="20" fillId="0" borderId="3" xfId="1" applyNumberFormat="1" applyFont="1" applyFill="1" applyBorder="1" applyAlignment="1"/>
    <xf numFmtId="41" fontId="20" fillId="0" borderId="0" xfId="1" applyNumberFormat="1" applyFont="1" applyFill="1" applyBorder="1" applyAlignment="1"/>
    <xf numFmtId="41" fontId="15" fillId="0" borderId="0" xfId="1" applyNumberFormat="1" applyFont="1" applyFill="1" applyBorder="1" applyAlignment="1">
      <alignment horizontal="right"/>
    </xf>
    <xf numFmtId="41" fontId="20" fillId="0" borderId="3" xfId="1" applyNumberFormat="1" applyFont="1" applyFill="1" applyBorder="1" applyAlignment="1">
      <alignment horizontal="right"/>
    </xf>
    <xf numFmtId="41" fontId="20" fillId="0" borderId="0" xfId="1" applyNumberFormat="1" applyFont="1" applyFill="1" applyBorder="1" applyAlignment="1">
      <alignment horizontal="right"/>
    </xf>
    <xf numFmtId="41" fontId="15" fillId="0" borderId="1" xfId="1" applyNumberFormat="1" applyFont="1" applyFill="1" applyBorder="1" applyAlignment="1">
      <alignment horizontal="right"/>
    </xf>
    <xf numFmtId="41" fontId="15" fillId="0" borderId="3" xfId="1" applyNumberFormat="1" applyFont="1" applyFill="1" applyBorder="1" applyAlignment="1"/>
    <xf numFmtId="41" fontId="20" fillId="0" borderId="2" xfId="1" applyNumberFormat="1" applyFont="1" applyFill="1" applyBorder="1" applyAlignment="1">
      <alignment horizontal="right"/>
    </xf>
    <xf numFmtId="41" fontId="20" fillId="0" borderId="1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/>
    <xf numFmtId="43" fontId="6" fillId="0" borderId="0" xfId="1" applyFont="1" applyFill="1" applyBorder="1"/>
    <xf numFmtId="43" fontId="20" fillId="0" borderId="3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15" fillId="0" borderId="3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/>
    <xf numFmtId="43" fontId="8" fillId="0" borderId="0" xfId="1" applyFont="1" applyFill="1" applyAlignment="1">
      <alignment horizontal="center"/>
    </xf>
    <xf numFmtId="43" fontId="6" fillId="0" borderId="2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15" fillId="0" borderId="0" xfId="0" applyNumberFormat="1" applyFont="1" applyFill="1" applyBorder="1" applyAlignment="1"/>
    <xf numFmtId="166" fontId="20" fillId="0" borderId="2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center"/>
    </xf>
    <xf numFmtId="166" fontId="20" fillId="0" borderId="3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/>
    <xf numFmtId="166" fontId="20" fillId="0" borderId="0" xfId="1" applyNumberFormat="1" applyFont="1" applyFill="1" applyBorder="1" applyAlignment="1"/>
    <xf numFmtId="166" fontId="20" fillId="0" borderId="4" xfId="1" applyNumberFormat="1" applyFont="1" applyFill="1" applyBorder="1" applyAlignment="1">
      <alignment horizontal="right"/>
    </xf>
    <xf numFmtId="43" fontId="6" fillId="0" borderId="2" xfId="1" applyFont="1" applyFill="1" applyBorder="1" applyAlignment="1"/>
    <xf numFmtId="43" fontId="8" fillId="0" borderId="0" xfId="1" quotePrefix="1" applyFont="1" applyFill="1" applyAlignment="1">
      <alignment horizontal="center"/>
    </xf>
    <xf numFmtId="166" fontId="20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3" xfId="1" applyFont="1" applyFill="1" applyBorder="1"/>
    <xf numFmtId="43" fontId="25" fillId="0" borderId="0" xfId="1" applyFont="1" applyFill="1"/>
    <xf numFmtId="0" fontId="25" fillId="0" borderId="0" xfId="0" applyFont="1" applyFill="1"/>
    <xf numFmtId="43" fontId="25" fillId="0" borderId="0" xfId="0" applyNumberFormat="1" applyFont="1" applyFill="1"/>
    <xf numFmtId="166" fontId="6" fillId="0" borderId="1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43" fontId="8" fillId="0" borderId="0" xfId="1" applyFont="1" applyFill="1"/>
    <xf numFmtId="166" fontId="8" fillId="0" borderId="3" xfId="1" applyNumberFormat="1" applyFont="1" applyFill="1" applyBorder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28" fillId="0" borderId="0" xfId="1" applyFont="1" applyFill="1"/>
    <xf numFmtId="43" fontId="15" fillId="0" borderId="0" xfId="0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right"/>
    </xf>
    <xf numFmtId="43" fontId="15" fillId="0" borderId="0" xfId="1" applyNumberFormat="1" applyFont="1" applyFill="1" applyBorder="1" applyAlignment="1">
      <alignment horizontal="right"/>
    </xf>
    <xf numFmtId="43" fontId="23" fillId="0" borderId="1" xfId="0" applyNumberFormat="1" applyFont="1" applyFill="1" applyBorder="1" applyAlignment="1">
      <alignment horizontal="right"/>
    </xf>
    <xf numFmtId="43" fontId="20" fillId="0" borderId="3" xfId="1" applyNumberFormat="1" applyFont="1" applyFill="1" applyBorder="1" applyAlignment="1"/>
    <xf numFmtId="43" fontId="20" fillId="0" borderId="0" xfId="1" applyNumberFormat="1" applyFont="1" applyFill="1" applyBorder="1" applyAlignment="1"/>
    <xf numFmtId="43" fontId="8" fillId="0" borderId="0" xfId="1" applyNumberFormat="1" applyFont="1" applyFill="1" applyBorder="1" applyAlignment="1"/>
    <xf numFmtId="43" fontId="8" fillId="0" borderId="0" xfId="1" applyNumberFormat="1" applyFont="1" applyFill="1" applyBorder="1" applyAlignment="1">
      <alignment horizontal="right"/>
    </xf>
    <xf numFmtId="43" fontId="8" fillId="0" borderId="3" xfId="1" applyNumberFormat="1" applyFont="1" applyFill="1" applyBorder="1"/>
    <xf numFmtId="43" fontId="6" fillId="0" borderId="2" xfId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3" fontId="8" fillId="0" borderId="0" xfId="1" applyNumberFormat="1" applyFont="1" applyFill="1" applyAlignment="1"/>
    <xf numFmtId="43" fontId="6" fillId="0" borderId="0" xfId="1" applyNumberFormat="1" applyFont="1" applyFill="1" applyBorder="1" applyAlignment="1">
      <alignment horizontal="center"/>
    </xf>
    <xf numFmtId="43" fontId="8" fillId="0" borderId="0" xfId="0" applyNumberFormat="1" applyFont="1" applyFill="1" applyBorder="1"/>
    <xf numFmtId="43" fontId="6" fillId="0" borderId="0" xfId="0" applyNumberFormat="1" applyFont="1" applyFill="1" applyBorder="1" applyAlignment="1"/>
    <xf numFmtId="43" fontId="8" fillId="0" borderId="0" xfId="0" applyNumberFormat="1" applyFont="1" applyFill="1" applyBorder="1" applyAlignment="1"/>
    <xf numFmtId="43" fontId="6" fillId="0" borderId="0" xfId="0" applyNumberFormat="1" applyFont="1" applyFill="1" applyAlignment="1"/>
    <xf numFmtId="43" fontId="8" fillId="0" borderId="0" xfId="1" applyNumberFormat="1" applyFont="1" applyFill="1" applyAlignment="1">
      <alignment horizontal="center"/>
    </xf>
    <xf numFmtId="43" fontId="13" fillId="0" borderId="0" xfId="1" applyNumberFormat="1" applyFont="1" applyFill="1" applyBorder="1" applyAlignment="1">
      <alignment horizontal="center"/>
    </xf>
    <xf numFmtId="43" fontId="11" fillId="0" borderId="0" xfId="1" applyNumberFormat="1" applyFont="1" applyFill="1" applyBorder="1" applyAlignment="1"/>
    <xf numFmtId="43" fontId="11" fillId="0" borderId="0" xfId="0" applyNumberFormat="1" applyFont="1" applyFill="1" applyBorder="1"/>
    <xf numFmtId="43" fontId="8" fillId="0" borderId="0" xfId="0" applyNumberFormat="1" applyFont="1" applyFill="1"/>
    <xf numFmtId="43" fontId="6" fillId="0" borderId="0" xfId="0" applyNumberFormat="1" applyFont="1" applyFill="1"/>
    <xf numFmtId="43" fontId="8" fillId="0" borderId="0" xfId="1" applyNumberFormat="1" applyFont="1" applyFill="1" applyBorder="1"/>
    <xf numFmtId="43" fontId="8" fillId="0" borderId="0" xfId="1" quotePrefix="1" applyNumberFormat="1" applyFont="1" applyFill="1" applyAlignment="1">
      <alignment horizontal="center"/>
    </xf>
    <xf numFmtId="43" fontId="6" fillId="0" borderId="2" xfId="1" applyNumberFormat="1" applyFont="1" applyFill="1" applyBorder="1" applyAlignment="1"/>
    <xf numFmtId="43" fontId="6" fillId="0" borderId="0" xfId="1" applyNumberFormat="1" applyFont="1" applyFill="1" applyAlignment="1"/>
    <xf numFmtId="43" fontId="6" fillId="0" borderId="0" xfId="0" applyNumberFormat="1" applyFont="1" applyFill="1" applyBorder="1"/>
    <xf numFmtId="166" fontId="20" fillId="0" borderId="2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166" fontId="15" fillId="0" borderId="3" xfId="0" applyNumberFormat="1" applyFont="1" applyFill="1" applyBorder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166" fontId="20" fillId="0" borderId="4" xfId="0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6" fillId="0" borderId="2" xfId="1" applyNumberFormat="1" applyFont="1" applyFill="1" applyBorder="1" applyAlignment="1"/>
    <xf numFmtId="166" fontId="8" fillId="0" borderId="3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0" fontId="15" fillId="0" borderId="0" xfId="6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7">
    <cellStyle name="Comma" xfId="1" builtinId="3"/>
    <cellStyle name="Comma 10 3 4 2" xfId="4" xr:uid="{23932D73-C4C7-4917-982C-A8BFBDE23607}"/>
    <cellStyle name="Comma 2" xfId="2" xr:uid="{00000000-0005-0000-0000-000001000000}"/>
    <cellStyle name="Comma 2 2" xfId="3" xr:uid="{00000000-0005-0000-0000-000002000000}"/>
    <cellStyle name="Normal" xfId="0" builtinId="0"/>
    <cellStyle name="Normal 44" xfId="5" xr:uid="{9870E5A5-25FA-45EE-8742-5C00CAB8A105}"/>
    <cellStyle name="Percent" xfId="6" builtinId="5"/>
  </cellStyles>
  <dxfs count="0"/>
  <tableStyles count="0" defaultTableStyle="TableStyleMedium9" defaultPivotStyle="PivotStyleLight16"/>
  <colors>
    <mruColors>
      <color rgb="FF99FFCC"/>
      <color rgb="FFFFFF66"/>
      <color rgb="FF51F5FD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N93"/>
  <sheetViews>
    <sheetView showGridLines="0" tabSelected="1" zoomScale="70" zoomScaleNormal="70" zoomScaleSheetLayoutView="70" workbookViewId="0">
      <selection activeCell="M11" sqref="M11"/>
    </sheetView>
  </sheetViews>
  <sheetFormatPr defaultColWidth="9.08984375" defaultRowHeight="22.75" customHeight="1" x14ac:dyDescent="0.7"/>
  <cols>
    <col min="1" max="1" width="2.90625" style="53" customWidth="1"/>
    <col min="2" max="2" width="36.453125" style="53" customWidth="1"/>
    <col min="3" max="3" width="7.90625" style="52" customWidth="1"/>
    <col min="4" max="4" width="1" style="53" customWidth="1"/>
    <col min="5" max="5" width="16.6328125" style="65" bestFit="1" customWidth="1"/>
    <col min="6" max="6" width="1.08984375" style="53" customWidth="1"/>
    <col min="7" max="7" width="14.6328125" style="53" bestFit="1" customWidth="1"/>
    <col min="8" max="8" width="1.08984375" style="53" customWidth="1"/>
    <col min="9" max="9" width="14.453125" style="65" bestFit="1" customWidth="1"/>
    <col min="10" max="10" width="1.08984375" style="53" customWidth="1"/>
    <col min="11" max="11" width="14.453125" style="53" bestFit="1" customWidth="1"/>
    <col min="12" max="12" width="11" style="53" bestFit="1" customWidth="1"/>
    <col min="13" max="13" width="13.90625" style="53" bestFit="1" customWidth="1"/>
    <col min="14" max="14" width="11.6328125" style="53" bestFit="1" customWidth="1"/>
    <col min="15" max="16384" width="9.08984375" style="53"/>
  </cols>
  <sheetData>
    <row r="1" spans="1:13" ht="22.75" customHeight="1" x14ac:dyDescent="0.7">
      <c r="A1" s="51" t="s">
        <v>37</v>
      </c>
      <c r="B1" s="51"/>
    </row>
    <row r="2" spans="1:13" ht="22.75" customHeight="1" x14ac:dyDescent="0.7">
      <c r="A2" s="51" t="s">
        <v>212</v>
      </c>
      <c r="B2" s="51"/>
    </row>
    <row r="3" spans="1:13" ht="22.75" customHeight="1" x14ac:dyDescent="0.75">
      <c r="A3" s="54"/>
      <c r="B3" s="54"/>
    </row>
    <row r="4" spans="1:13" ht="22.75" customHeight="1" x14ac:dyDescent="0.7">
      <c r="A4" s="34"/>
      <c r="B4" s="34"/>
      <c r="C4" s="220"/>
      <c r="D4" s="28"/>
      <c r="E4" s="271" t="s">
        <v>5</v>
      </c>
      <c r="F4" s="271"/>
      <c r="G4" s="271"/>
      <c r="H4" s="271"/>
      <c r="I4" s="271" t="s">
        <v>54</v>
      </c>
      <c r="J4" s="271"/>
      <c r="K4" s="271"/>
    </row>
    <row r="5" spans="1:13" ht="22.75" customHeight="1" x14ac:dyDescent="0.7">
      <c r="A5" s="34"/>
      <c r="B5" s="34"/>
      <c r="C5" s="220"/>
      <c r="D5" s="28"/>
      <c r="E5" s="273" t="s">
        <v>78</v>
      </c>
      <c r="F5" s="273"/>
      <c r="G5" s="273"/>
      <c r="H5" s="273"/>
      <c r="I5" s="273" t="s">
        <v>78</v>
      </c>
      <c r="J5" s="273"/>
      <c r="K5" s="273"/>
    </row>
    <row r="6" spans="1:13" ht="25.5" customHeight="1" x14ac:dyDescent="0.7">
      <c r="A6" s="51" t="s">
        <v>4</v>
      </c>
      <c r="B6" s="51"/>
      <c r="C6" s="220" t="s">
        <v>3</v>
      </c>
      <c r="D6" s="28"/>
      <c r="E6" s="76">
        <v>2567</v>
      </c>
      <c r="F6" s="56"/>
      <c r="G6" s="56">
        <v>2566</v>
      </c>
      <c r="H6" s="56"/>
      <c r="I6" s="76">
        <v>2567</v>
      </c>
      <c r="J6" s="56"/>
      <c r="K6" s="56">
        <v>2566</v>
      </c>
    </row>
    <row r="7" spans="1:13" ht="22.75" customHeight="1" x14ac:dyDescent="0.7">
      <c r="A7" s="55"/>
      <c r="B7" s="55"/>
      <c r="C7" s="220"/>
      <c r="D7" s="28"/>
      <c r="E7" s="270" t="s">
        <v>38</v>
      </c>
      <c r="F7" s="270"/>
      <c r="G7" s="270"/>
      <c r="H7" s="270"/>
      <c r="I7" s="270"/>
      <c r="J7" s="270"/>
      <c r="K7" s="270"/>
    </row>
    <row r="8" spans="1:13" ht="22.75" customHeight="1" x14ac:dyDescent="0.7">
      <c r="A8" s="57" t="s">
        <v>6</v>
      </c>
      <c r="B8" s="57"/>
      <c r="C8" s="220"/>
      <c r="D8" s="28"/>
      <c r="E8" s="45"/>
      <c r="F8" s="29"/>
      <c r="G8" s="29"/>
      <c r="H8" s="29"/>
      <c r="I8" s="45"/>
      <c r="J8" s="29"/>
      <c r="K8" s="29"/>
    </row>
    <row r="9" spans="1:13" ht="22.75" customHeight="1" x14ac:dyDescent="0.7">
      <c r="A9" s="27" t="s">
        <v>7</v>
      </c>
      <c r="B9" s="27"/>
      <c r="C9" s="220">
        <v>5</v>
      </c>
      <c r="D9" s="28"/>
      <c r="E9" s="180">
        <v>85628240</v>
      </c>
      <c r="F9" s="30"/>
      <c r="G9" s="180">
        <v>53921970</v>
      </c>
      <c r="H9" s="30"/>
      <c r="I9" s="180">
        <v>63672003</v>
      </c>
      <c r="J9" s="30"/>
      <c r="K9" s="180">
        <v>19720200</v>
      </c>
      <c r="M9" s="80"/>
    </row>
    <row r="10" spans="1:13" ht="22.75" customHeight="1" x14ac:dyDescent="0.7">
      <c r="A10" s="27" t="s">
        <v>8</v>
      </c>
      <c r="B10" s="27"/>
      <c r="C10" s="220" t="s">
        <v>165</v>
      </c>
      <c r="D10" s="28"/>
      <c r="E10" s="180">
        <v>878201430</v>
      </c>
      <c r="F10" s="30"/>
      <c r="G10" s="180">
        <v>1052858598</v>
      </c>
      <c r="H10" s="30"/>
      <c r="I10" s="180">
        <v>895460228</v>
      </c>
      <c r="J10" s="30"/>
      <c r="K10" s="180">
        <v>877048466</v>
      </c>
      <c r="M10" s="80"/>
    </row>
    <row r="11" spans="1:13" ht="22.75" customHeight="1" x14ac:dyDescent="0.7">
      <c r="A11" s="27" t="s">
        <v>215</v>
      </c>
      <c r="B11" s="27"/>
      <c r="C11" s="220" t="s">
        <v>166</v>
      </c>
      <c r="D11" s="28"/>
      <c r="E11" s="180">
        <v>63018887</v>
      </c>
      <c r="F11" s="30"/>
      <c r="G11" s="180">
        <v>61241611</v>
      </c>
      <c r="H11" s="30"/>
      <c r="I11" s="180">
        <v>65728153</v>
      </c>
      <c r="J11" s="30"/>
      <c r="K11" s="180">
        <v>27655059</v>
      </c>
      <c r="M11" s="80"/>
    </row>
    <row r="12" spans="1:13" ht="22.75" customHeight="1" x14ac:dyDescent="0.7">
      <c r="A12" s="27" t="s">
        <v>172</v>
      </c>
      <c r="B12" s="27"/>
      <c r="C12" s="220">
        <v>4</v>
      </c>
      <c r="D12" s="28"/>
      <c r="E12" s="35">
        <v>0</v>
      </c>
      <c r="F12" s="35"/>
      <c r="G12" s="191">
        <v>0</v>
      </c>
      <c r="H12" s="30"/>
      <c r="I12" s="180">
        <v>24470897</v>
      </c>
      <c r="J12" s="30"/>
      <c r="K12" s="180">
        <v>22063227</v>
      </c>
      <c r="M12" s="80"/>
    </row>
    <row r="13" spans="1:13" ht="22.75" customHeight="1" x14ac:dyDescent="0.7">
      <c r="A13" s="27" t="s">
        <v>48</v>
      </c>
      <c r="B13" s="27"/>
      <c r="C13" s="220">
        <v>8</v>
      </c>
      <c r="D13" s="28"/>
      <c r="E13" s="180">
        <v>953841018</v>
      </c>
      <c r="F13" s="30"/>
      <c r="G13" s="180">
        <v>1045599317</v>
      </c>
      <c r="H13" s="30"/>
      <c r="I13" s="180">
        <v>756435211</v>
      </c>
      <c r="J13" s="30"/>
      <c r="K13" s="180">
        <v>804169397</v>
      </c>
      <c r="M13" s="80"/>
    </row>
    <row r="14" spans="1:13" ht="22.75" customHeight="1" x14ac:dyDescent="0.7">
      <c r="A14" s="34" t="s">
        <v>10</v>
      </c>
      <c r="B14" s="34"/>
      <c r="C14" s="220"/>
      <c r="D14" s="28"/>
      <c r="E14" s="200">
        <f>SUM(E9:E13)</f>
        <v>1980689575</v>
      </c>
      <c r="F14" s="37"/>
      <c r="G14" s="185">
        <f>SUM(G9:G13)</f>
        <v>2213621496</v>
      </c>
      <c r="H14" s="37"/>
      <c r="I14" s="185">
        <f>SUM(I9:I13)</f>
        <v>1805766492</v>
      </c>
      <c r="J14" s="37"/>
      <c r="K14" s="185">
        <f>SUM(K9:K13)</f>
        <v>1750656349</v>
      </c>
      <c r="M14" s="80"/>
    </row>
    <row r="15" spans="1:13" ht="22.75" customHeight="1" x14ac:dyDescent="0.7">
      <c r="A15" s="34"/>
      <c r="B15" s="34"/>
      <c r="C15" s="220"/>
      <c r="D15" s="28"/>
      <c r="E15" s="180"/>
      <c r="F15" s="30"/>
      <c r="G15" s="180"/>
      <c r="H15" s="30"/>
      <c r="I15" s="180"/>
      <c r="J15" s="30"/>
      <c r="K15" s="180"/>
      <c r="M15" s="80"/>
    </row>
    <row r="16" spans="1:13" ht="22.75" customHeight="1" x14ac:dyDescent="0.7">
      <c r="A16" s="57" t="s">
        <v>11</v>
      </c>
      <c r="B16" s="57"/>
      <c r="C16" s="220"/>
      <c r="D16" s="28"/>
      <c r="E16" s="180"/>
      <c r="F16" s="30"/>
      <c r="G16" s="180"/>
      <c r="H16" s="30"/>
      <c r="I16" s="180"/>
      <c r="J16" s="30"/>
      <c r="K16" s="180"/>
      <c r="M16" s="80"/>
    </row>
    <row r="17" spans="1:14" ht="22.75" customHeight="1" x14ac:dyDescent="0.7">
      <c r="A17" s="27" t="s">
        <v>146</v>
      </c>
      <c r="B17" s="27"/>
      <c r="C17" s="220">
        <v>6</v>
      </c>
      <c r="D17" s="28"/>
      <c r="E17" s="180">
        <v>862120</v>
      </c>
      <c r="F17" s="30"/>
      <c r="G17" s="36">
        <v>1552734</v>
      </c>
      <c r="H17" s="30"/>
      <c r="I17" s="180">
        <v>862120</v>
      </c>
      <c r="J17" s="30"/>
      <c r="K17" s="36">
        <v>1552734</v>
      </c>
      <c r="M17" s="80"/>
    </row>
    <row r="18" spans="1:14" ht="22.75" customHeight="1" x14ac:dyDescent="0.7">
      <c r="A18" s="81" t="s">
        <v>55</v>
      </c>
      <c r="B18" s="81"/>
      <c r="C18" s="220">
        <v>9</v>
      </c>
      <c r="D18" s="28"/>
      <c r="E18" s="191">
        <v>0</v>
      </c>
      <c r="F18" s="180"/>
      <c r="G18" s="191">
        <v>0</v>
      </c>
      <c r="H18" s="30"/>
      <c r="I18" s="180">
        <v>252894498</v>
      </c>
      <c r="J18" s="30"/>
      <c r="K18" s="180">
        <v>272040890</v>
      </c>
      <c r="M18" s="80"/>
    </row>
    <row r="19" spans="1:14" ht="22.75" customHeight="1" x14ac:dyDescent="0.7">
      <c r="A19" s="27" t="s">
        <v>99</v>
      </c>
      <c r="B19" s="27"/>
      <c r="C19" s="220"/>
      <c r="D19" s="28"/>
      <c r="E19" s="180"/>
      <c r="F19" s="30"/>
      <c r="G19" s="191"/>
      <c r="H19" s="30"/>
      <c r="I19" s="187"/>
      <c r="J19" s="30"/>
      <c r="K19" s="187"/>
      <c r="M19" s="80"/>
    </row>
    <row r="20" spans="1:14" ht="22.5" customHeight="1" x14ac:dyDescent="0.7">
      <c r="A20" s="27" t="s">
        <v>100</v>
      </c>
      <c r="B20" s="27"/>
      <c r="C20" s="220">
        <v>14</v>
      </c>
      <c r="D20" s="28"/>
      <c r="E20" s="180">
        <v>22045000</v>
      </c>
      <c r="F20" s="30"/>
      <c r="G20" s="180">
        <v>13045000</v>
      </c>
      <c r="H20" s="30"/>
      <c r="I20" s="180">
        <v>10545000</v>
      </c>
      <c r="J20" s="30"/>
      <c r="K20" s="180">
        <v>10545000</v>
      </c>
      <c r="L20" s="71"/>
      <c r="M20" s="80"/>
    </row>
    <row r="21" spans="1:14" ht="22.75" customHeight="1" x14ac:dyDescent="0.7">
      <c r="A21" s="27" t="s">
        <v>66</v>
      </c>
      <c r="B21" s="27"/>
      <c r="C21" s="220" t="s">
        <v>155</v>
      </c>
      <c r="D21" s="28"/>
      <c r="E21" s="180">
        <v>1784000</v>
      </c>
      <c r="F21" s="30"/>
      <c r="G21" s="180">
        <v>1784000</v>
      </c>
      <c r="H21" s="30"/>
      <c r="I21" s="180">
        <v>92793555</v>
      </c>
      <c r="J21" s="30"/>
      <c r="K21" s="180">
        <v>107426654</v>
      </c>
      <c r="M21" s="80"/>
      <c r="N21" s="71"/>
    </row>
    <row r="22" spans="1:14" ht="22.75" customHeight="1" x14ac:dyDescent="0.7">
      <c r="A22" s="27" t="s">
        <v>49</v>
      </c>
      <c r="B22" s="27"/>
      <c r="C22" s="220" t="s">
        <v>156</v>
      </c>
      <c r="D22" s="28"/>
      <c r="E22" s="180">
        <v>920656794</v>
      </c>
      <c r="F22" s="30"/>
      <c r="G22" s="180">
        <v>931814124</v>
      </c>
      <c r="H22" s="30"/>
      <c r="I22" s="180">
        <v>591583240</v>
      </c>
      <c r="J22" s="30"/>
      <c r="K22" s="180">
        <v>583417629</v>
      </c>
      <c r="M22" s="80"/>
      <c r="N22" s="71"/>
    </row>
    <row r="23" spans="1:14" ht="22.75" customHeight="1" x14ac:dyDescent="0.7">
      <c r="A23" s="27" t="s">
        <v>135</v>
      </c>
      <c r="B23" s="27"/>
      <c r="C23" s="220">
        <v>12</v>
      </c>
      <c r="D23" s="28"/>
      <c r="E23" s="180">
        <v>38601009</v>
      </c>
      <c r="F23" s="30"/>
      <c r="G23" s="180">
        <v>56126304</v>
      </c>
      <c r="H23" s="30"/>
      <c r="I23" s="180">
        <v>35280857</v>
      </c>
      <c r="J23" s="30"/>
      <c r="K23" s="180">
        <v>52912051</v>
      </c>
      <c r="M23" s="80"/>
      <c r="N23" s="71"/>
    </row>
    <row r="24" spans="1:14" ht="22.75" customHeight="1" x14ac:dyDescent="0.7">
      <c r="A24" s="27" t="s">
        <v>82</v>
      </c>
      <c r="B24" s="27"/>
      <c r="C24" s="220">
        <v>22</v>
      </c>
      <c r="D24" s="28"/>
      <c r="E24" s="180">
        <v>49602453</v>
      </c>
      <c r="F24" s="30"/>
      <c r="G24" s="180">
        <v>46813692</v>
      </c>
      <c r="H24" s="30"/>
      <c r="I24" s="180">
        <v>43853775</v>
      </c>
      <c r="J24" s="30"/>
      <c r="K24" s="180">
        <v>41689785</v>
      </c>
      <c r="M24" s="71"/>
      <c r="N24" s="71"/>
    </row>
    <row r="25" spans="1:14" ht="22.75" customHeight="1" x14ac:dyDescent="0.7">
      <c r="A25" s="27" t="s">
        <v>152</v>
      </c>
      <c r="B25" s="27"/>
      <c r="C25" s="220">
        <v>13</v>
      </c>
      <c r="D25" s="28"/>
      <c r="E25" s="180">
        <v>28582718</v>
      </c>
      <c r="F25" s="30"/>
      <c r="G25" s="180">
        <v>34714282</v>
      </c>
      <c r="H25" s="30"/>
      <c r="I25" s="180">
        <v>15471573</v>
      </c>
      <c r="J25" s="30"/>
      <c r="K25" s="180">
        <v>17775496</v>
      </c>
      <c r="M25" s="80"/>
      <c r="N25" s="80"/>
    </row>
    <row r="26" spans="1:14" ht="22.75" customHeight="1" x14ac:dyDescent="0.7">
      <c r="A26" s="27" t="s">
        <v>12</v>
      </c>
      <c r="B26" s="27"/>
      <c r="C26" s="220"/>
      <c r="D26" s="28"/>
      <c r="E26" s="180">
        <v>15761700</v>
      </c>
      <c r="F26" s="30"/>
      <c r="G26" s="180">
        <v>15794787</v>
      </c>
      <c r="H26" s="30"/>
      <c r="I26" s="180">
        <v>13588285</v>
      </c>
      <c r="J26" s="30"/>
      <c r="K26" s="180">
        <v>13503621</v>
      </c>
      <c r="M26" s="80"/>
      <c r="N26" s="80"/>
    </row>
    <row r="27" spans="1:14" ht="22.75" customHeight="1" x14ac:dyDescent="0.7">
      <c r="A27" s="34" t="s">
        <v>13</v>
      </c>
      <c r="B27" s="34"/>
      <c r="C27" s="220"/>
      <c r="D27" s="28"/>
      <c r="E27" s="200">
        <f>SUM(E17:E26)</f>
        <v>1077895794</v>
      </c>
      <c r="F27" s="37"/>
      <c r="G27" s="185">
        <f>SUM(G17:G26)</f>
        <v>1101644923</v>
      </c>
      <c r="H27" s="37"/>
      <c r="I27" s="185">
        <f>SUM(I17:I26)</f>
        <v>1056872903</v>
      </c>
      <c r="J27" s="37"/>
      <c r="K27" s="185">
        <f>SUM(K17:K26)</f>
        <v>1100863860</v>
      </c>
      <c r="M27" s="80"/>
    </row>
    <row r="28" spans="1:14" ht="22.75" customHeight="1" x14ac:dyDescent="0.7">
      <c r="A28" s="34"/>
      <c r="B28" s="34"/>
      <c r="C28" s="220"/>
      <c r="D28" s="28"/>
      <c r="E28" s="36"/>
      <c r="F28" s="30"/>
      <c r="G28" s="180"/>
      <c r="H28" s="30"/>
      <c r="I28" s="180"/>
      <c r="J28" s="30"/>
      <c r="K28" s="180"/>
      <c r="M28" s="80"/>
    </row>
    <row r="29" spans="1:14" ht="22.75" customHeight="1" thickBot="1" x14ac:dyDescent="0.75">
      <c r="A29" s="34" t="s">
        <v>14</v>
      </c>
      <c r="B29" s="34"/>
      <c r="C29" s="220"/>
      <c r="D29" s="28"/>
      <c r="E29" s="208">
        <f>E14+E27</f>
        <v>3058585369</v>
      </c>
      <c r="F29" s="37"/>
      <c r="G29" s="186">
        <f>G14+G27</f>
        <v>3315266419</v>
      </c>
      <c r="H29" s="37"/>
      <c r="I29" s="186">
        <f>I14+I27</f>
        <v>2862639395</v>
      </c>
      <c r="J29" s="37"/>
      <c r="K29" s="186">
        <f>K14+K27</f>
        <v>2851520209</v>
      </c>
      <c r="M29" s="80"/>
    </row>
    <row r="30" spans="1:14" ht="22.75" customHeight="1" thickTop="1" x14ac:dyDescent="0.7">
      <c r="A30" s="34"/>
      <c r="B30" s="34"/>
      <c r="C30" s="220"/>
      <c r="D30" s="28"/>
      <c r="E30" s="63"/>
      <c r="F30" s="26"/>
      <c r="G30" s="26"/>
      <c r="H30" s="26"/>
      <c r="I30" s="63"/>
      <c r="J30" s="26"/>
      <c r="K30" s="26"/>
      <c r="M30" s="80"/>
    </row>
    <row r="31" spans="1:14" ht="22.75" customHeight="1" x14ac:dyDescent="0.7">
      <c r="A31" s="51" t="s">
        <v>37</v>
      </c>
      <c r="B31" s="51"/>
      <c r="M31" s="80"/>
    </row>
    <row r="32" spans="1:14" ht="22.75" customHeight="1" x14ac:dyDescent="0.7">
      <c r="A32" s="51" t="s">
        <v>212</v>
      </c>
      <c r="B32" s="51"/>
      <c r="M32" s="80"/>
    </row>
    <row r="33" spans="1:14" ht="22.75" customHeight="1" x14ac:dyDescent="0.75">
      <c r="A33" s="54"/>
      <c r="B33" s="54"/>
      <c r="M33" s="80"/>
    </row>
    <row r="34" spans="1:14" ht="22.75" customHeight="1" x14ac:dyDescent="0.7">
      <c r="A34" s="34"/>
      <c r="B34" s="34"/>
      <c r="C34" s="220"/>
      <c r="D34" s="28"/>
      <c r="E34" s="271" t="s">
        <v>5</v>
      </c>
      <c r="F34" s="271"/>
      <c r="G34" s="271"/>
      <c r="H34" s="271"/>
      <c r="I34" s="271" t="s">
        <v>54</v>
      </c>
      <c r="J34" s="271"/>
      <c r="K34" s="271"/>
      <c r="M34" s="80"/>
    </row>
    <row r="35" spans="1:14" ht="22.75" customHeight="1" x14ac:dyDescent="0.7">
      <c r="A35" s="34"/>
      <c r="B35" s="34"/>
      <c r="C35" s="220"/>
      <c r="D35" s="28"/>
      <c r="E35" s="272" t="s">
        <v>78</v>
      </c>
      <c r="F35" s="272"/>
      <c r="G35" s="272"/>
      <c r="H35" s="272"/>
      <c r="I35" s="272" t="s">
        <v>78</v>
      </c>
      <c r="J35" s="272"/>
      <c r="K35" s="272"/>
      <c r="M35" s="80"/>
    </row>
    <row r="36" spans="1:14" ht="27.15" customHeight="1" x14ac:dyDescent="0.7">
      <c r="A36" s="51" t="s">
        <v>15</v>
      </c>
      <c r="B36" s="51"/>
      <c r="C36" s="220" t="s">
        <v>3</v>
      </c>
      <c r="D36" s="28"/>
      <c r="E36" s="76">
        <v>2567</v>
      </c>
      <c r="F36" s="56"/>
      <c r="G36" s="56">
        <v>2566</v>
      </c>
      <c r="H36" s="56"/>
      <c r="I36" s="56">
        <v>2567</v>
      </c>
      <c r="J36" s="56"/>
      <c r="K36" s="56">
        <v>2566</v>
      </c>
      <c r="M36" s="80"/>
    </row>
    <row r="37" spans="1:14" ht="22.75" customHeight="1" x14ac:dyDescent="0.7">
      <c r="A37" s="55"/>
      <c r="B37" s="55"/>
      <c r="C37" s="220"/>
      <c r="D37" s="28"/>
      <c r="E37" s="270" t="s">
        <v>38</v>
      </c>
      <c r="F37" s="270"/>
      <c r="G37" s="270"/>
      <c r="H37" s="270"/>
      <c r="I37" s="270"/>
      <c r="J37" s="270"/>
      <c r="K37" s="270"/>
      <c r="M37" s="80"/>
    </row>
    <row r="38" spans="1:14" ht="22.75" customHeight="1" x14ac:dyDescent="0.7">
      <c r="A38" s="57" t="s">
        <v>16</v>
      </c>
      <c r="B38" s="57"/>
      <c r="C38" s="220"/>
      <c r="D38" s="28"/>
      <c r="E38" s="45"/>
      <c r="F38" s="28"/>
      <c r="G38" s="28"/>
      <c r="H38" s="28"/>
      <c r="I38" s="45"/>
      <c r="J38" s="28"/>
      <c r="K38" s="28"/>
      <c r="M38" s="80"/>
    </row>
    <row r="39" spans="1:14" ht="22.75" customHeight="1" x14ac:dyDescent="0.7">
      <c r="A39" s="27" t="s">
        <v>131</v>
      </c>
      <c r="B39" s="27"/>
      <c r="C39" s="220"/>
      <c r="D39" s="28"/>
      <c r="E39" s="45"/>
      <c r="F39" s="29"/>
      <c r="G39" s="29"/>
      <c r="H39" s="29"/>
      <c r="I39" s="45"/>
      <c r="J39" s="29"/>
      <c r="K39" s="29"/>
      <c r="M39" s="80"/>
    </row>
    <row r="40" spans="1:14" ht="22.75" customHeight="1" x14ac:dyDescent="0.7">
      <c r="A40" s="27" t="s">
        <v>52</v>
      </c>
      <c r="B40" s="27"/>
      <c r="C40" s="220">
        <v>14</v>
      </c>
      <c r="D40" s="28"/>
      <c r="E40" s="180">
        <v>1264236016</v>
      </c>
      <c r="F40" s="30"/>
      <c r="G40" s="180">
        <v>1376180857</v>
      </c>
      <c r="H40" s="30"/>
      <c r="I40" s="180">
        <v>1071687582</v>
      </c>
      <c r="J40" s="30"/>
      <c r="K40" s="180">
        <v>1186840606</v>
      </c>
      <c r="M40" s="80"/>
      <c r="N40" s="80"/>
    </row>
    <row r="41" spans="1:14" ht="22.75" customHeight="1" x14ac:dyDescent="0.7">
      <c r="A41" s="27" t="s">
        <v>17</v>
      </c>
      <c r="B41" s="27"/>
      <c r="C41" s="220">
        <v>4</v>
      </c>
      <c r="D41" s="28"/>
      <c r="E41" s="180">
        <v>249849876</v>
      </c>
      <c r="F41" s="30"/>
      <c r="G41" s="180">
        <v>401499083</v>
      </c>
      <c r="H41" s="30"/>
      <c r="I41" s="180">
        <v>357974914</v>
      </c>
      <c r="J41" s="30"/>
      <c r="K41" s="180">
        <v>271965156</v>
      </c>
      <c r="M41" s="80"/>
      <c r="N41" s="80"/>
    </row>
    <row r="42" spans="1:14" ht="22.75" customHeight="1" x14ac:dyDescent="0.7">
      <c r="A42" s="27" t="s">
        <v>136</v>
      </c>
      <c r="B42" s="27"/>
      <c r="C42" s="220"/>
      <c r="D42" s="28"/>
      <c r="E42" s="180">
        <v>10773283</v>
      </c>
      <c r="F42" s="30"/>
      <c r="G42" s="180">
        <v>9929403</v>
      </c>
      <c r="H42" s="30"/>
      <c r="I42" s="180">
        <v>10773283</v>
      </c>
      <c r="J42" s="30"/>
      <c r="K42" s="180">
        <v>9929403</v>
      </c>
      <c r="M42" s="80"/>
    </row>
    <row r="43" spans="1:14" ht="22.75" customHeight="1" x14ac:dyDescent="0.7">
      <c r="A43" s="27" t="s">
        <v>216</v>
      </c>
      <c r="B43" s="27"/>
      <c r="C43" s="220" t="s">
        <v>157</v>
      </c>
      <c r="D43" s="28"/>
      <c r="E43" s="180">
        <v>172073726</v>
      </c>
      <c r="F43" s="30"/>
      <c r="G43" s="180">
        <v>161271636</v>
      </c>
      <c r="H43" s="30"/>
      <c r="I43" s="180">
        <v>143747346</v>
      </c>
      <c r="J43" s="30"/>
      <c r="K43" s="180">
        <v>141418322</v>
      </c>
      <c r="M43" s="80"/>
      <c r="N43" s="80"/>
    </row>
    <row r="44" spans="1:14" ht="22.75" hidden="1" customHeight="1" x14ac:dyDescent="0.7">
      <c r="A44" s="27" t="s">
        <v>58</v>
      </c>
      <c r="B44" s="27"/>
      <c r="C44" s="220"/>
      <c r="D44" s="28"/>
      <c r="E44" s="180"/>
      <c r="F44" s="30"/>
      <c r="G44" s="180"/>
      <c r="H44" s="30"/>
      <c r="I44" s="180"/>
      <c r="J44" s="30"/>
      <c r="K44" s="180"/>
      <c r="M44" s="80"/>
    </row>
    <row r="45" spans="1:14" ht="22.5" hidden="1" customHeight="1" x14ac:dyDescent="0.7">
      <c r="A45" s="27" t="s">
        <v>87</v>
      </c>
      <c r="B45" s="27"/>
      <c r="C45" s="220">
        <v>14</v>
      </c>
      <c r="D45" s="28"/>
      <c r="E45" s="35">
        <v>0</v>
      </c>
      <c r="F45" s="30"/>
      <c r="G45" s="35">
        <v>0</v>
      </c>
      <c r="H45" s="30"/>
      <c r="I45" s="191">
        <v>0</v>
      </c>
      <c r="J45" s="191"/>
      <c r="K45" s="191">
        <v>0</v>
      </c>
      <c r="M45" s="80"/>
    </row>
    <row r="46" spans="1:14" ht="22.75" customHeight="1" x14ac:dyDescent="0.7">
      <c r="A46" s="27" t="s">
        <v>158</v>
      </c>
      <c r="B46" s="27"/>
      <c r="C46" s="220"/>
      <c r="D46" s="28"/>
      <c r="E46" s="180">
        <v>11093451</v>
      </c>
      <c r="F46" s="30"/>
      <c r="G46" s="180">
        <v>12465575</v>
      </c>
      <c r="H46" s="30"/>
      <c r="I46" s="180">
        <v>11093451</v>
      </c>
      <c r="J46" s="30"/>
      <c r="K46" s="180">
        <v>12465575</v>
      </c>
      <c r="M46" s="80"/>
      <c r="N46" s="80"/>
    </row>
    <row r="47" spans="1:14" ht="22.75" customHeight="1" x14ac:dyDescent="0.7">
      <c r="A47" s="27" t="s">
        <v>137</v>
      </c>
      <c r="B47" s="27"/>
      <c r="E47" s="187"/>
      <c r="F47" s="71"/>
      <c r="G47" s="187"/>
      <c r="H47" s="71"/>
      <c r="I47" s="187"/>
      <c r="J47" s="71"/>
      <c r="K47" s="187"/>
      <c r="M47" s="80"/>
    </row>
    <row r="48" spans="1:14" ht="22.75" customHeight="1" x14ac:dyDescent="0.7">
      <c r="A48" s="27" t="s">
        <v>148</v>
      </c>
      <c r="B48" s="27"/>
      <c r="C48" s="220" t="s">
        <v>167</v>
      </c>
      <c r="D48" s="28"/>
      <c r="E48" s="180">
        <v>21052667</v>
      </c>
      <c r="F48" s="30"/>
      <c r="G48" s="180">
        <v>24708205</v>
      </c>
      <c r="H48" s="30"/>
      <c r="I48" s="180">
        <v>20238601</v>
      </c>
      <c r="J48" s="30"/>
      <c r="K48" s="180">
        <v>24187876</v>
      </c>
      <c r="M48" s="80"/>
      <c r="N48" s="71"/>
    </row>
    <row r="49" spans="1:14" ht="22.75" customHeight="1" x14ac:dyDescent="0.7">
      <c r="A49" s="27" t="s">
        <v>138</v>
      </c>
      <c r="B49" s="27"/>
      <c r="C49" s="220"/>
      <c r="D49" s="28"/>
      <c r="E49" s="60">
        <v>13143704</v>
      </c>
      <c r="F49" s="30"/>
      <c r="G49" s="60">
        <v>881683</v>
      </c>
      <c r="H49" s="30"/>
      <c r="I49" s="180">
        <v>12209839</v>
      </c>
      <c r="J49" s="30"/>
      <c r="K49" s="45">
        <v>149963</v>
      </c>
      <c r="M49" s="80"/>
      <c r="N49" s="71"/>
    </row>
    <row r="50" spans="1:14" ht="22.75" customHeight="1" x14ac:dyDescent="0.7">
      <c r="A50" s="34" t="s">
        <v>18</v>
      </c>
      <c r="B50" s="34"/>
      <c r="C50" s="220"/>
      <c r="D50" s="28"/>
      <c r="E50" s="200">
        <f>SUM(E40:E49)</f>
        <v>1742222723</v>
      </c>
      <c r="F50" s="37"/>
      <c r="G50" s="185">
        <f>SUM(G40:G49)</f>
        <v>1986936442</v>
      </c>
      <c r="H50" s="37"/>
      <c r="I50" s="185">
        <f>SUM(I40:I49)</f>
        <v>1627725016</v>
      </c>
      <c r="J50" s="37"/>
      <c r="K50" s="185">
        <f>SUM(K40:K49)</f>
        <v>1646956901</v>
      </c>
      <c r="M50" s="80"/>
      <c r="N50" s="71"/>
    </row>
    <row r="51" spans="1:14" ht="22.75" customHeight="1" x14ac:dyDescent="0.7">
      <c r="A51" s="34"/>
      <c r="B51" s="34"/>
      <c r="C51" s="220"/>
      <c r="D51" s="28"/>
      <c r="E51" s="180"/>
      <c r="F51" s="30"/>
      <c r="G51" s="180"/>
      <c r="H51" s="30"/>
      <c r="I51" s="180"/>
      <c r="J51" s="30"/>
      <c r="K51" s="180"/>
      <c r="M51" s="80"/>
      <c r="N51" s="80"/>
    </row>
    <row r="52" spans="1:14" ht="22.75" customHeight="1" x14ac:dyDescent="0.7">
      <c r="A52" s="57" t="s">
        <v>19</v>
      </c>
      <c r="B52" s="57"/>
      <c r="C52" s="220"/>
      <c r="D52" s="28"/>
      <c r="E52" s="180"/>
      <c r="F52" s="30"/>
      <c r="G52" s="180"/>
      <c r="H52" s="30"/>
      <c r="I52" s="180"/>
      <c r="J52" s="30"/>
      <c r="K52" s="180"/>
      <c r="M52" s="80"/>
    </row>
    <row r="53" spans="1:14" ht="22.75" hidden="1" customHeight="1" x14ac:dyDescent="0.7">
      <c r="A53" s="27" t="s">
        <v>58</v>
      </c>
      <c r="B53" s="27"/>
      <c r="C53" s="220">
        <v>14</v>
      </c>
      <c r="D53" s="28"/>
      <c r="E53" s="180"/>
      <c r="F53" s="30"/>
      <c r="G53" s="180">
        <v>0</v>
      </c>
      <c r="H53" s="30"/>
      <c r="I53" s="39"/>
      <c r="J53" s="30"/>
      <c r="K53" s="39">
        <v>0</v>
      </c>
      <c r="M53" s="80"/>
    </row>
    <row r="54" spans="1:14" ht="22.75" customHeight="1" x14ac:dyDescent="0.7">
      <c r="A54" s="27" t="s">
        <v>139</v>
      </c>
      <c r="B54" s="27"/>
      <c r="C54" s="220" t="s">
        <v>167</v>
      </c>
      <c r="D54" s="28"/>
      <c r="E54" s="180">
        <v>21355267</v>
      </c>
      <c r="F54" s="30"/>
      <c r="G54" s="180">
        <v>37787828</v>
      </c>
      <c r="H54" s="30"/>
      <c r="I54" s="39">
        <v>13633084</v>
      </c>
      <c r="J54" s="30"/>
      <c r="K54" s="39">
        <v>28600026</v>
      </c>
      <c r="M54" s="80"/>
      <c r="N54" s="80"/>
    </row>
    <row r="55" spans="1:14" ht="22.75" customHeight="1" x14ac:dyDescent="0.7">
      <c r="A55" s="27" t="s">
        <v>140</v>
      </c>
      <c r="B55" s="27"/>
      <c r="C55" s="220"/>
      <c r="D55" s="28"/>
      <c r="E55" s="180">
        <v>18246512</v>
      </c>
      <c r="F55" s="30"/>
      <c r="G55" s="180">
        <v>18842015</v>
      </c>
      <c r="H55" s="30"/>
      <c r="I55" s="180">
        <v>18246512</v>
      </c>
      <c r="J55" s="30"/>
      <c r="K55" s="180">
        <v>18842015</v>
      </c>
      <c r="M55" s="80"/>
    </row>
    <row r="56" spans="1:14" ht="22.75" customHeight="1" x14ac:dyDescent="0.7">
      <c r="A56" s="27" t="s">
        <v>159</v>
      </c>
      <c r="B56" s="27"/>
      <c r="C56" s="220"/>
      <c r="D56" s="28"/>
      <c r="E56" s="180">
        <v>4566063</v>
      </c>
      <c r="F56" s="30"/>
      <c r="G56" s="180">
        <v>6099982</v>
      </c>
      <c r="H56" s="30"/>
      <c r="I56" s="180">
        <v>4566063</v>
      </c>
      <c r="J56" s="30"/>
      <c r="K56" s="180">
        <v>6099982</v>
      </c>
      <c r="M56" s="80"/>
      <c r="N56" s="80"/>
    </row>
    <row r="57" spans="1:14" ht="22.75" customHeight="1" x14ac:dyDescent="0.7">
      <c r="A57" s="27" t="s">
        <v>109</v>
      </c>
      <c r="B57" s="27"/>
      <c r="E57" s="187"/>
      <c r="F57" s="71"/>
      <c r="G57" s="187"/>
      <c r="H57" s="71"/>
      <c r="I57" s="187"/>
      <c r="J57" s="71"/>
      <c r="K57" s="187"/>
      <c r="M57" s="80"/>
      <c r="N57" s="80"/>
    </row>
    <row r="58" spans="1:14" ht="22.75" customHeight="1" x14ac:dyDescent="0.7">
      <c r="A58" s="27" t="s">
        <v>110</v>
      </c>
      <c r="B58" s="27"/>
      <c r="C58" s="220">
        <v>16</v>
      </c>
      <c r="D58" s="28"/>
      <c r="E58" s="180">
        <v>159746842</v>
      </c>
      <c r="F58" s="30"/>
      <c r="G58" s="180">
        <v>149979377</v>
      </c>
      <c r="H58" s="30"/>
      <c r="I58" s="180">
        <v>94911975</v>
      </c>
      <c r="J58" s="30"/>
      <c r="K58" s="180">
        <v>88953446</v>
      </c>
      <c r="M58" s="80"/>
    </row>
    <row r="59" spans="1:14" ht="22.75" customHeight="1" x14ac:dyDescent="0.7">
      <c r="A59" s="27" t="s">
        <v>149</v>
      </c>
      <c r="B59" s="27"/>
      <c r="C59" s="53"/>
      <c r="E59" s="187"/>
      <c r="F59" s="71"/>
      <c r="G59" s="187"/>
      <c r="H59" s="71"/>
      <c r="I59" s="187"/>
      <c r="J59" s="71"/>
      <c r="K59" s="187"/>
      <c r="M59" s="80"/>
    </row>
    <row r="60" spans="1:14" ht="22.75" customHeight="1" x14ac:dyDescent="0.7">
      <c r="A60" s="27" t="s">
        <v>88</v>
      </c>
      <c r="B60" s="27"/>
      <c r="C60" s="220"/>
      <c r="D60" s="220"/>
      <c r="E60" s="187">
        <v>4595500</v>
      </c>
      <c r="F60" s="30"/>
      <c r="G60" s="187">
        <v>4595500</v>
      </c>
      <c r="H60" s="30"/>
      <c r="I60" s="187">
        <v>4595500</v>
      </c>
      <c r="J60" s="30"/>
      <c r="K60" s="187">
        <v>4595500</v>
      </c>
      <c r="M60" s="80"/>
    </row>
    <row r="61" spans="1:14" ht="22.75" customHeight="1" x14ac:dyDescent="0.7">
      <c r="A61" s="34" t="s">
        <v>20</v>
      </c>
      <c r="B61" s="34"/>
      <c r="C61" s="220"/>
      <c r="D61" s="28"/>
      <c r="E61" s="200">
        <f>SUM(E53:E60)</f>
        <v>208510184</v>
      </c>
      <c r="F61" s="37"/>
      <c r="G61" s="185">
        <f>SUM(G53:G60)</f>
        <v>217304702</v>
      </c>
      <c r="H61" s="37"/>
      <c r="I61" s="185">
        <f>SUM(I53:I60)</f>
        <v>135953134</v>
      </c>
      <c r="J61" s="37"/>
      <c r="K61" s="185">
        <f>SUM(K53:K60)</f>
        <v>147090969</v>
      </c>
      <c r="M61" s="80"/>
    </row>
    <row r="62" spans="1:14" ht="22.75" customHeight="1" x14ac:dyDescent="0.7">
      <c r="A62" s="27"/>
      <c r="B62" s="27"/>
      <c r="C62" s="220"/>
      <c r="D62" s="28"/>
      <c r="E62" s="45"/>
      <c r="F62" s="30"/>
      <c r="G62" s="180"/>
      <c r="H62" s="30"/>
      <c r="I62" s="180"/>
      <c r="J62" s="30"/>
      <c r="K62" s="180"/>
      <c r="M62" s="80"/>
    </row>
    <row r="63" spans="1:14" ht="22.75" customHeight="1" x14ac:dyDescent="0.7">
      <c r="A63" s="34" t="s">
        <v>21</v>
      </c>
      <c r="B63" s="34"/>
      <c r="C63" s="220"/>
      <c r="D63" s="28"/>
      <c r="E63" s="202">
        <f>E50+E61</f>
        <v>1950732907</v>
      </c>
      <c r="F63" s="37"/>
      <c r="G63" s="181">
        <f>G50+G61</f>
        <v>2204241144</v>
      </c>
      <c r="H63" s="37"/>
      <c r="I63" s="181">
        <f>I50+I61</f>
        <v>1763678150</v>
      </c>
      <c r="J63" s="37"/>
      <c r="K63" s="181">
        <f>K50+K61</f>
        <v>1794047870</v>
      </c>
      <c r="M63" s="80"/>
    </row>
    <row r="64" spans="1:14" ht="22.75" customHeight="1" x14ac:dyDescent="0.7">
      <c r="A64" s="34"/>
      <c r="B64" s="34"/>
      <c r="C64" s="220"/>
      <c r="D64" s="28"/>
      <c r="E64" s="182"/>
      <c r="F64" s="37"/>
      <c r="G64" s="37"/>
      <c r="H64" s="37"/>
      <c r="I64" s="182"/>
      <c r="J64" s="37"/>
      <c r="K64" s="37"/>
      <c r="M64" s="80"/>
    </row>
    <row r="65" spans="1:13" ht="22.75" customHeight="1" x14ac:dyDescent="0.7">
      <c r="A65" s="51" t="s">
        <v>37</v>
      </c>
      <c r="B65" s="51"/>
      <c r="M65" s="80"/>
    </row>
    <row r="66" spans="1:13" ht="22.75" customHeight="1" x14ac:dyDescent="0.7">
      <c r="A66" s="51" t="s">
        <v>212</v>
      </c>
      <c r="B66" s="51"/>
      <c r="M66" s="80"/>
    </row>
    <row r="67" spans="1:13" ht="22.75" customHeight="1" x14ac:dyDescent="0.7">
      <c r="A67" s="51"/>
      <c r="B67" s="51"/>
      <c r="M67" s="80"/>
    </row>
    <row r="68" spans="1:13" ht="22.75" customHeight="1" x14ac:dyDescent="0.7">
      <c r="A68" s="51"/>
      <c r="B68" s="51"/>
      <c r="C68" s="220"/>
      <c r="D68" s="28"/>
      <c r="E68" s="271" t="s">
        <v>5</v>
      </c>
      <c r="F68" s="271"/>
      <c r="G68" s="271"/>
      <c r="H68" s="271"/>
      <c r="I68" s="271" t="s">
        <v>54</v>
      </c>
      <c r="J68" s="271"/>
      <c r="K68" s="271"/>
      <c r="M68" s="80"/>
    </row>
    <row r="69" spans="1:13" ht="22.75" customHeight="1" x14ac:dyDescent="0.7">
      <c r="A69" s="34"/>
      <c r="B69" s="34"/>
      <c r="C69" s="220"/>
      <c r="D69" s="28"/>
      <c r="E69" s="272" t="s">
        <v>78</v>
      </c>
      <c r="F69" s="272"/>
      <c r="G69" s="272"/>
      <c r="H69" s="272"/>
      <c r="I69" s="272" t="s">
        <v>78</v>
      </c>
      <c r="J69" s="272"/>
      <c r="K69" s="272"/>
      <c r="M69" s="80"/>
    </row>
    <row r="70" spans="1:13" ht="23" x14ac:dyDescent="0.7">
      <c r="A70" s="51" t="s">
        <v>39</v>
      </c>
      <c r="B70" s="51"/>
      <c r="C70" s="220" t="s">
        <v>3</v>
      </c>
      <c r="D70" s="28"/>
      <c r="E70" s="56">
        <v>2567</v>
      </c>
      <c r="F70" s="56"/>
      <c r="G70" s="56">
        <v>2566</v>
      </c>
      <c r="H70" s="56"/>
      <c r="I70" s="56">
        <v>2567</v>
      </c>
      <c r="J70" s="56"/>
      <c r="K70" s="56">
        <v>2566</v>
      </c>
      <c r="M70" s="80"/>
    </row>
    <row r="71" spans="1:13" ht="22.75" customHeight="1" x14ac:dyDescent="0.7">
      <c r="C71" s="27"/>
      <c r="D71" s="27"/>
      <c r="E71" s="270" t="s">
        <v>38</v>
      </c>
      <c r="F71" s="270"/>
      <c r="G71" s="270"/>
      <c r="H71" s="270"/>
      <c r="I71" s="270"/>
      <c r="J71" s="270"/>
      <c r="K71" s="270"/>
      <c r="M71" s="80"/>
    </row>
    <row r="72" spans="1:13" ht="22.75" customHeight="1" x14ac:dyDescent="0.7">
      <c r="A72" s="57" t="s">
        <v>1</v>
      </c>
      <c r="B72" s="57"/>
      <c r="C72" s="220"/>
      <c r="D72" s="28"/>
      <c r="E72" s="45"/>
      <c r="F72" s="28"/>
      <c r="G72" s="28"/>
      <c r="H72" s="28"/>
      <c r="I72" s="45"/>
      <c r="J72" s="28"/>
      <c r="K72" s="28"/>
      <c r="M72" s="80"/>
    </row>
    <row r="73" spans="1:13" ht="22.75" customHeight="1" x14ac:dyDescent="0.7">
      <c r="A73" s="27" t="s">
        <v>43</v>
      </c>
      <c r="B73" s="27"/>
      <c r="C73" s="220">
        <v>17</v>
      </c>
      <c r="D73" s="28"/>
      <c r="E73" s="180"/>
      <c r="F73" s="30"/>
      <c r="G73" s="30"/>
      <c r="H73" s="30"/>
      <c r="I73" s="180"/>
      <c r="J73" s="30"/>
      <c r="K73" s="30"/>
      <c r="M73" s="80"/>
    </row>
    <row r="74" spans="1:13" ht="22.75" customHeight="1" thickBot="1" x14ac:dyDescent="0.75">
      <c r="A74" s="27" t="s">
        <v>44</v>
      </c>
      <c r="B74" s="27"/>
      <c r="C74" s="220" t="s">
        <v>50</v>
      </c>
      <c r="D74" s="28"/>
      <c r="E74" s="183">
        <v>492040074</v>
      </c>
      <c r="F74" s="30"/>
      <c r="G74" s="183">
        <v>492040074</v>
      </c>
      <c r="H74" s="30"/>
      <c r="I74" s="183">
        <v>492040074</v>
      </c>
      <c r="J74" s="30"/>
      <c r="K74" s="183">
        <v>492040074</v>
      </c>
      <c r="M74" s="80"/>
    </row>
    <row r="75" spans="1:13" ht="22.75" customHeight="1" thickTop="1" x14ac:dyDescent="0.7">
      <c r="A75" s="27" t="s">
        <v>45</v>
      </c>
      <c r="B75" s="27"/>
      <c r="C75" s="220" t="s">
        <v>50</v>
      </c>
      <c r="D75" s="28"/>
      <c r="E75" s="180">
        <v>492040074</v>
      </c>
      <c r="F75" s="30"/>
      <c r="G75" s="180">
        <v>492040074</v>
      </c>
      <c r="H75" s="30"/>
      <c r="I75" s="180">
        <v>492040074</v>
      </c>
      <c r="J75" s="30"/>
      <c r="K75" s="180">
        <v>492040074</v>
      </c>
      <c r="M75" s="80"/>
    </row>
    <row r="76" spans="1:13" ht="22.75" customHeight="1" x14ac:dyDescent="0.7">
      <c r="A76" s="27" t="s">
        <v>90</v>
      </c>
      <c r="B76" s="27"/>
      <c r="C76" s="220"/>
      <c r="D76" s="28"/>
      <c r="E76" s="180"/>
      <c r="F76" s="30"/>
      <c r="G76" s="180"/>
      <c r="H76" s="30"/>
      <c r="I76" s="180"/>
      <c r="J76" s="30"/>
      <c r="K76" s="180"/>
      <c r="M76" s="80"/>
    </row>
    <row r="77" spans="1:13" ht="22.75" customHeight="1" x14ac:dyDescent="0.7">
      <c r="A77" s="27" t="s">
        <v>64</v>
      </c>
      <c r="B77" s="27"/>
      <c r="C77" s="220">
        <v>17</v>
      </c>
      <c r="D77" s="28"/>
      <c r="E77" s="180">
        <v>229555241</v>
      </c>
      <c r="F77" s="30"/>
      <c r="G77" s="180">
        <v>229555241</v>
      </c>
      <c r="H77" s="30"/>
      <c r="I77" s="180">
        <v>229555241</v>
      </c>
      <c r="J77" s="30"/>
      <c r="K77" s="180">
        <v>229555241</v>
      </c>
      <c r="M77" s="80"/>
    </row>
    <row r="78" spans="1:13" ht="22.75" customHeight="1" x14ac:dyDescent="0.7">
      <c r="A78" s="27" t="s">
        <v>2</v>
      </c>
      <c r="B78" s="27"/>
      <c r="C78" s="220"/>
      <c r="D78" s="28"/>
      <c r="E78" s="60"/>
      <c r="F78" s="30"/>
      <c r="G78" s="60"/>
      <c r="H78" s="30"/>
      <c r="I78" s="60"/>
      <c r="J78" s="30"/>
      <c r="K78" s="60"/>
      <c r="M78" s="80"/>
    </row>
    <row r="79" spans="1:13" ht="22.75" customHeight="1" x14ac:dyDescent="0.7">
      <c r="A79" s="27" t="s">
        <v>59</v>
      </c>
      <c r="B79" s="27"/>
      <c r="C79" s="220"/>
      <c r="D79" s="28"/>
      <c r="E79" s="60"/>
      <c r="F79" s="30"/>
      <c r="G79" s="60"/>
      <c r="H79" s="30"/>
      <c r="I79" s="60"/>
      <c r="J79" s="30"/>
      <c r="K79" s="60"/>
      <c r="M79" s="80"/>
    </row>
    <row r="80" spans="1:13" ht="22.75" customHeight="1" x14ac:dyDescent="0.7">
      <c r="A80" s="27" t="s">
        <v>65</v>
      </c>
      <c r="B80" s="27"/>
      <c r="C80" s="220">
        <v>18</v>
      </c>
      <c r="D80" s="28"/>
      <c r="E80" s="180">
        <v>49204010</v>
      </c>
      <c r="F80" s="30"/>
      <c r="G80" s="180">
        <v>49204010</v>
      </c>
      <c r="H80" s="30"/>
      <c r="I80" s="180">
        <v>49204010</v>
      </c>
      <c r="J80" s="30"/>
      <c r="K80" s="180">
        <v>49204010</v>
      </c>
      <c r="M80" s="80"/>
    </row>
    <row r="81" spans="1:13" ht="22.75" customHeight="1" x14ac:dyDescent="0.7">
      <c r="A81" s="27" t="s">
        <v>51</v>
      </c>
      <c r="B81" s="27"/>
      <c r="C81" s="220"/>
      <c r="D81" s="28"/>
      <c r="E81" s="60">
        <v>341072523</v>
      </c>
      <c r="F81" s="30"/>
      <c r="G81" s="60">
        <v>345624503</v>
      </c>
      <c r="H81" s="30"/>
      <c r="I81" s="60">
        <v>328161920</v>
      </c>
      <c r="J81" s="30"/>
      <c r="K81" s="60">
        <v>286673014</v>
      </c>
      <c r="M81" s="80"/>
    </row>
    <row r="82" spans="1:13" ht="22.75" customHeight="1" x14ac:dyDescent="0.7">
      <c r="A82" s="27" t="s">
        <v>92</v>
      </c>
      <c r="B82" s="27"/>
      <c r="C82" s="220"/>
      <c r="D82" s="28"/>
      <c r="E82" s="184">
        <v>-4026147</v>
      </c>
      <c r="F82" s="30"/>
      <c r="G82" s="184">
        <v>-5412743</v>
      </c>
      <c r="H82" s="30"/>
      <c r="I82" s="192">
        <v>0</v>
      </c>
      <c r="J82" s="191"/>
      <c r="K82" s="192">
        <v>0</v>
      </c>
      <c r="M82" s="80"/>
    </row>
    <row r="83" spans="1:13" ht="22.25" customHeight="1" x14ac:dyDescent="0.7">
      <c r="A83" s="34" t="s">
        <v>96</v>
      </c>
      <c r="B83" s="34"/>
      <c r="C83" s="220"/>
      <c r="D83" s="28"/>
      <c r="E83" s="204">
        <f>SUM(E75:E82)</f>
        <v>1107845701</v>
      </c>
      <c r="F83" s="37"/>
      <c r="G83" s="179">
        <f>SUM(G75:G82)</f>
        <v>1111011085</v>
      </c>
      <c r="H83" s="37"/>
      <c r="I83" s="179">
        <f>SUM(I75:I82)</f>
        <v>1098961245</v>
      </c>
      <c r="J83" s="37"/>
      <c r="K83" s="179">
        <f>SUM(K75:K82)</f>
        <v>1057472339</v>
      </c>
      <c r="M83" s="80"/>
    </row>
    <row r="84" spans="1:13" ht="22.75" customHeight="1" x14ac:dyDescent="0.7">
      <c r="A84" s="27" t="s">
        <v>67</v>
      </c>
      <c r="B84" s="27"/>
      <c r="C84" s="220"/>
      <c r="D84" s="28"/>
      <c r="E84" s="177">
        <v>6761</v>
      </c>
      <c r="F84" s="30"/>
      <c r="G84" s="184">
        <v>14190</v>
      </c>
      <c r="H84" s="30"/>
      <c r="I84" s="191">
        <v>0</v>
      </c>
      <c r="J84" s="191"/>
      <c r="K84" s="191">
        <f>0</f>
        <v>0</v>
      </c>
      <c r="M84" s="80"/>
    </row>
    <row r="85" spans="1:13" ht="22.75" customHeight="1" x14ac:dyDescent="0.7">
      <c r="A85" s="34" t="s">
        <v>22</v>
      </c>
      <c r="B85" s="34"/>
      <c r="C85" s="220"/>
      <c r="D85" s="28"/>
      <c r="E85" s="200">
        <f>SUM(E83:E84)</f>
        <v>1107852462</v>
      </c>
      <c r="F85" s="37"/>
      <c r="G85" s="185">
        <f>SUM(G83:G84)</f>
        <v>1111025275</v>
      </c>
      <c r="H85" s="37"/>
      <c r="I85" s="185">
        <f>SUM(I83:I84)</f>
        <v>1098961245</v>
      </c>
      <c r="J85" s="37"/>
      <c r="K85" s="185">
        <f>SUM(K83:K84)</f>
        <v>1057472339</v>
      </c>
      <c r="M85" s="80"/>
    </row>
    <row r="86" spans="1:13" ht="22.75" customHeight="1" x14ac:dyDescent="0.7">
      <c r="A86" s="34"/>
      <c r="B86" s="34"/>
      <c r="C86" s="220"/>
      <c r="D86" s="28"/>
      <c r="E86" s="36"/>
      <c r="F86" s="30"/>
      <c r="G86" s="60"/>
      <c r="H86" s="30"/>
      <c r="I86" s="60"/>
      <c r="J86" s="30"/>
      <c r="K86" s="60"/>
      <c r="M86" s="80"/>
    </row>
    <row r="87" spans="1:13" ht="23.5" thickBot="1" x14ac:dyDescent="0.75">
      <c r="A87" s="34" t="s">
        <v>23</v>
      </c>
      <c r="B87" s="34"/>
      <c r="C87" s="220"/>
      <c r="D87" s="28"/>
      <c r="E87" s="208">
        <f>SUM(E63+E85)</f>
        <v>3058585369</v>
      </c>
      <c r="F87" s="37"/>
      <c r="G87" s="186">
        <f>SUM(G63+G85)</f>
        <v>3315266419</v>
      </c>
      <c r="H87" s="37"/>
      <c r="I87" s="186">
        <f>SUM(I63+I85)</f>
        <v>2862639395</v>
      </c>
      <c r="J87" s="37"/>
      <c r="K87" s="186">
        <f>SUM(K63+K85)</f>
        <v>2851520209</v>
      </c>
      <c r="M87" s="80"/>
    </row>
    <row r="88" spans="1:13" s="82" customFormat="1" ht="23.5" thickTop="1" x14ac:dyDescent="0.7">
      <c r="A88" s="120"/>
      <c r="B88" s="120"/>
      <c r="C88" s="121"/>
      <c r="D88" s="35"/>
      <c r="E88" s="65"/>
      <c r="I88" s="65"/>
    </row>
    <row r="89" spans="1:13" ht="22.75" customHeight="1" x14ac:dyDescent="0.7">
      <c r="A89" s="27"/>
      <c r="B89" s="27"/>
      <c r="C89" s="31"/>
      <c r="D89" s="27"/>
      <c r="E89" s="72"/>
      <c r="F89" s="67"/>
      <c r="G89" s="67"/>
      <c r="H89" s="67"/>
      <c r="J89" s="67"/>
      <c r="K89" s="67"/>
      <c r="L89" s="82"/>
      <c r="M89" s="80"/>
    </row>
    <row r="90" spans="1:13" ht="22.75" customHeight="1" x14ac:dyDescent="0.7">
      <c r="E90" s="72"/>
    </row>
    <row r="91" spans="1:13" ht="22.75" customHeight="1" x14ac:dyDescent="0.7">
      <c r="C91" s="74"/>
      <c r="D91" s="83"/>
    </row>
    <row r="92" spans="1:13" ht="22.75" customHeight="1" x14ac:dyDescent="0.7">
      <c r="E92" s="72"/>
    </row>
    <row r="93" spans="1:13" ht="22.75" customHeight="1" x14ac:dyDescent="0.7">
      <c r="G93" s="73"/>
    </row>
  </sheetData>
  <mergeCells count="15">
    <mergeCell ref="E4:H4"/>
    <mergeCell ref="I4:K4"/>
    <mergeCell ref="E34:H34"/>
    <mergeCell ref="I34:K34"/>
    <mergeCell ref="I5:K5"/>
    <mergeCell ref="E5:H5"/>
    <mergeCell ref="E71:K71"/>
    <mergeCell ref="E68:H68"/>
    <mergeCell ref="I68:K68"/>
    <mergeCell ref="E37:K37"/>
    <mergeCell ref="E7:K7"/>
    <mergeCell ref="I35:K35"/>
    <mergeCell ref="I69:K69"/>
    <mergeCell ref="E35:H35"/>
    <mergeCell ref="E69:H69"/>
  </mergeCells>
  <phoneticPr fontId="3" type="noConversion"/>
  <pageMargins left="0.7" right="0.7" top="0.48" bottom="0.5" header="0.5" footer="0.5"/>
  <pageSetup paperSize="9" scale="82" firstPageNumber="7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0" max="16383" man="1"/>
    <brk id="64" max="16383" man="1"/>
  </rowBreaks>
  <ignoredErrors>
    <ignoredError sqref="G83:H83 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N68"/>
  <sheetViews>
    <sheetView showGridLines="0" zoomScale="85" zoomScaleNormal="85" zoomScaleSheetLayoutView="70" workbookViewId="0">
      <selection activeCell="E62" sqref="E62"/>
    </sheetView>
  </sheetViews>
  <sheetFormatPr defaultColWidth="9.08984375" defaultRowHeight="22.75" customHeight="1" x14ac:dyDescent="0.7"/>
  <cols>
    <col min="1" max="1" width="2.90625" style="53" customWidth="1"/>
    <col min="2" max="2" width="39.453125" style="53" customWidth="1"/>
    <col min="3" max="3" width="8.08984375" style="52" customWidth="1"/>
    <col min="4" max="4" width="1" style="53" customWidth="1"/>
    <col min="5" max="5" width="15.6328125" style="53" bestFit="1" customWidth="1"/>
    <col min="6" max="6" width="1.08984375" style="53" customWidth="1"/>
    <col min="7" max="7" width="13.90625" style="53" customWidth="1"/>
    <col min="8" max="8" width="1.08984375" style="53" customWidth="1"/>
    <col min="9" max="9" width="13.90625" style="53" customWidth="1"/>
    <col min="10" max="10" width="1.08984375" style="53" customWidth="1"/>
    <col min="11" max="11" width="13.90625" style="53" customWidth="1"/>
    <col min="12" max="12" width="9.08984375" style="53"/>
    <col min="13" max="13" width="13.90625" style="53" bestFit="1" customWidth="1"/>
    <col min="14" max="14" width="12.453125" style="53" bestFit="1" customWidth="1"/>
    <col min="15" max="16384" width="9.08984375" style="53"/>
  </cols>
  <sheetData>
    <row r="1" spans="1:13" ht="22.75" customHeight="1" x14ac:dyDescent="0.7">
      <c r="A1" s="51" t="s">
        <v>37</v>
      </c>
      <c r="B1" s="51"/>
    </row>
    <row r="2" spans="1:13" ht="22.75" customHeight="1" x14ac:dyDescent="0.7">
      <c r="A2" s="51" t="s">
        <v>68</v>
      </c>
      <c r="B2" s="51"/>
    </row>
    <row r="3" spans="1:13" ht="22.75" customHeight="1" x14ac:dyDescent="0.75">
      <c r="A3" s="54"/>
      <c r="B3" s="54"/>
    </row>
    <row r="4" spans="1:13" ht="22.75" customHeight="1" x14ac:dyDescent="0.7">
      <c r="A4" s="55"/>
      <c r="B4" s="55"/>
      <c r="C4" s="220"/>
      <c r="D4" s="28"/>
      <c r="E4" s="271" t="s">
        <v>5</v>
      </c>
      <c r="F4" s="271"/>
      <c r="G4" s="271"/>
      <c r="H4" s="221"/>
      <c r="I4" s="271" t="s">
        <v>54</v>
      </c>
      <c r="J4" s="271"/>
      <c r="K4" s="271"/>
    </row>
    <row r="5" spans="1:13" ht="23.4" customHeight="1" x14ac:dyDescent="0.7">
      <c r="A5" s="55"/>
      <c r="B5" s="55"/>
      <c r="C5" s="220"/>
      <c r="D5" s="28"/>
      <c r="E5" s="274" t="s">
        <v>91</v>
      </c>
      <c r="F5" s="273"/>
      <c r="G5" s="273"/>
      <c r="H5" s="221"/>
      <c r="I5" s="274" t="s">
        <v>91</v>
      </c>
      <c r="J5" s="273"/>
      <c r="K5" s="273"/>
    </row>
    <row r="6" spans="1:13" ht="23.4" customHeight="1" x14ac:dyDescent="0.7">
      <c r="A6" s="55"/>
      <c r="B6" s="55"/>
      <c r="C6" s="220"/>
      <c r="D6" s="28"/>
      <c r="E6" s="274" t="s">
        <v>78</v>
      </c>
      <c r="F6" s="274"/>
      <c r="G6" s="274"/>
      <c r="H6" s="221"/>
      <c r="I6" s="274" t="s">
        <v>78</v>
      </c>
      <c r="J6" s="274"/>
      <c r="K6" s="274"/>
    </row>
    <row r="7" spans="1:13" ht="23" x14ac:dyDescent="0.7">
      <c r="A7" s="55"/>
      <c r="B7" s="55"/>
      <c r="C7" s="220" t="s">
        <v>3</v>
      </c>
      <c r="D7" s="28"/>
      <c r="E7" s="56">
        <v>2567</v>
      </c>
      <c r="F7" s="56"/>
      <c r="G7" s="56">
        <v>2566</v>
      </c>
      <c r="H7" s="56"/>
      <c r="I7" s="56">
        <v>2567</v>
      </c>
      <c r="J7" s="56"/>
      <c r="K7" s="56">
        <v>2566</v>
      </c>
    </row>
    <row r="8" spans="1:13" ht="22.75" customHeight="1" x14ac:dyDescent="0.7">
      <c r="A8" s="55"/>
      <c r="B8" s="55"/>
      <c r="C8" s="27"/>
      <c r="D8" s="27"/>
      <c r="E8" s="270" t="s">
        <v>38</v>
      </c>
      <c r="F8" s="270"/>
      <c r="G8" s="270"/>
      <c r="H8" s="270"/>
      <c r="I8" s="270"/>
      <c r="J8" s="270"/>
      <c r="K8" s="270"/>
    </row>
    <row r="9" spans="1:13" ht="22.75" customHeight="1" x14ac:dyDescent="0.7">
      <c r="A9" s="57" t="s">
        <v>24</v>
      </c>
      <c r="B9" s="57"/>
      <c r="C9" s="220"/>
      <c r="D9" s="28"/>
      <c r="E9" s="29"/>
      <c r="F9" s="29"/>
      <c r="G9" s="29"/>
      <c r="H9" s="29"/>
      <c r="I9" s="29"/>
      <c r="J9" s="29"/>
      <c r="K9" s="29"/>
    </row>
    <row r="10" spans="1:13" ht="22.75" customHeight="1" x14ac:dyDescent="0.7">
      <c r="A10" s="27" t="s">
        <v>97</v>
      </c>
      <c r="B10" s="27"/>
      <c r="C10" s="220">
        <v>4</v>
      </c>
      <c r="D10" s="28"/>
      <c r="E10" s="30">
        <v>2660791110</v>
      </c>
      <c r="F10" s="30"/>
      <c r="G10" s="30">
        <v>2746901579</v>
      </c>
      <c r="H10" s="30"/>
      <c r="I10" s="30">
        <v>2639682884</v>
      </c>
      <c r="J10" s="30"/>
      <c r="K10" s="30">
        <v>2688427102</v>
      </c>
      <c r="M10" s="71"/>
    </row>
    <row r="11" spans="1:13" ht="22.75" customHeight="1" x14ac:dyDescent="0.7">
      <c r="A11" s="27" t="s">
        <v>56</v>
      </c>
      <c r="B11" s="27"/>
      <c r="C11" s="220"/>
      <c r="D11" s="28"/>
      <c r="E11" s="58">
        <v>4708828</v>
      </c>
      <c r="F11" s="30"/>
      <c r="G11" s="36">
        <v>2312304</v>
      </c>
      <c r="H11" s="30"/>
      <c r="I11" s="35">
        <v>0</v>
      </c>
      <c r="J11" s="30"/>
      <c r="K11" s="180">
        <v>1173121</v>
      </c>
      <c r="M11" s="71"/>
    </row>
    <row r="12" spans="1:13" ht="22.75" customHeight="1" x14ac:dyDescent="0.7">
      <c r="A12" s="27" t="s">
        <v>25</v>
      </c>
      <c r="B12" s="27"/>
      <c r="C12" s="220">
        <v>4</v>
      </c>
      <c r="D12" s="28"/>
      <c r="E12" s="180">
        <v>13186696</v>
      </c>
      <c r="F12" s="30"/>
      <c r="G12" s="30">
        <v>12483357</v>
      </c>
      <c r="H12" s="30"/>
      <c r="I12" s="30">
        <v>52671552</v>
      </c>
      <c r="J12" s="30"/>
      <c r="K12" s="30">
        <v>26557398</v>
      </c>
      <c r="M12" s="71"/>
    </row>
    <row r="13" spans="1:13" ht="21.9" customHeight="1" x14ac:dyDescent="0.7">
      <c r="A13" s="34" t="s">
        <v>26</v>
      </c>
      <c r="B13" s="34"/>
      <c r="C13" s="220"/>
      <c r="D13" s="28"/>
      <c r="E13" s="200">
        <f>SUM(E10:E12)</f>
        <v>2678686634</v>
      </c>
      <c r="F13" s="37"/>
      <c r="G13" s="32">
        <f>SUM(G10:G12)</f>
        <v>2761697240</v>
      </c>
      <c r="H13" s="37"/>
      <c r="I13" s="254">
        <f>SUM(I10:I12)</f>
        <v>2692354436</v>
      </c>
      <c r="J13" s="37"/>
      <c r="K13" s="32">
        <f>SUM(K10:K12)</f>
        <v>2716157621</v>
      </c>
      <c r="M13" s="71"/>
    </row>
    <row r="14" spans="1:13" ht="17.5" customHeight="1" x14ac:dyDescent="0.7">
      <c r="A14" s="34"/>
      <c r="B14" s="34"/>
      <c r="C14" s="220"/>
      <c r="D14" s="28"/>
      <c r="E14" s="225"/>
      <c r="F14" s="30"/>
      <c r="G14" s="30"/>
      <c r="H14" s="30"/>
      <c r="I14" s="227"/>
      <c r="J14" s="30"/>
      <c r="K14" s="30"/>
      <c r="M14" s="71"/>
    </row>
    <row r="15" spans="1:13" ht="22.75" customHeight="1" x14ac:dyDescent="0.7">
      <c r="A15" s="57" t="s">
        <v>27</v>
      </c>
      <c r="B15" s="57"/>
      <c r="C15" s="220"/>
      <c r="D15" s="28"/>
      <c r="E15" s="225"/>
      <c r="F15" s="30"/>
      <c r="G15" s="30"/>
      <c r="H15" s="30"/>
      <c r="I15" s="227"/>
      <c r="J15" s="30"/>
      <c r="K15" s="30"/>
      <c r="M15" s="71"/>
    </row>
    <row r="16" spans="1:13" ht="22.75" customHeight="1" x14ac:dyDescent="0.7">
      <c r="A16" s="27" t="s">
        <v>98</v>
      </c>
      <c r="B16" s="27"/>
      <c r="C16" s="220" t="s">
        <v>168</v>
      </c>
      <c r="D16" s="28"/>
      <c r="E16" s="262">
        <v>1755401213</v>
      </c>
      <c r="F16" s="30"/>
      <c r="G16" s="30">
        <v>1917704283</v>
      </c>
      <c r="H16" s="30"/>
      <c r="I16" s="255">
        <v>1797468331</v>
      </c>
      <c r="J16" s="30"/>
      <c r="K16" s="30">
        <v>1939456964</v>
      </c>
      <c r="M16" s="71"/>
    </row>
    <row r="17" spans="1:14" ht="22.75" customHeight="1" x14ac:dyDescent="0.7">
      <c r="A17" s="27" t="s">
        <v>111</v>
      </c>
      <c r="B17" s="27"/>
      <c r="C17" s="220">
        <v>4</v>
      </c>
      <c r="D17" s="28"/>
      <c r="E17" s="262">
        <v>333358584</v>
      </c>
      <c r="F17" s="30"/>
      <c r="G17" s="30">
        <v>323798938</v>
      </c>
      <c r="H17" s="30"/>
      <c r="I17" s="255">
        <v>329650337</v>
      </c>
      <c r="J17" s="30"/>
      <c r="K17" s="30">
        <v>319617460</v>
      </c>
      <c r="M17" s="71"/>
    </row>
    <row r="18" spans="1:14" ht="22.75" customHeight="1" x14ac:dyDescent="0.7">
      <c r="A18" s="27" t="s">
        <v>62</v>
      </c>
      <c r="B18" s="27"/>
      <c r="C18" s="220">
        <v>4</v>
      </c>
      <c r="D18" s="28"/>
      <c r="E18" s="262">
        <v>493151593</v>
      </c>
      <c r="F18" s="30"/>
      <c r="G18" s="30">
        <v>480174307</v>
      </c>
      <c r="H18" s="30"/>
      <c r="I18" s="255">
        <v>431986806</v>
      </c>
      <c r="J18" s="30"/>
      <c r="K18" s="30">
        <v>392576784</v>
      </c>
      <c r="M18" s="71"/>
    </row>
    <row r="19" spans="1:14" ht="22.75" customHeight="1" x14ac:dyDescent="0.7">
      <c r="A19" s="27" t="s">
        <v>83</v>
      </c>
      <c r="B19" s="27"/>
      <c r="C19" s="220"/>
      <c r="D19" s="28"/>
      <c r="E19" s="36">
        <v>0</v>
      </c>
      <c r="F19" s="30"/>
      <c r="G19" s="228">
        <v>0</v>
      </c>
      <c r="H19" s="30"/>
      <c r="I19" s="36">
        <v>744614</v>
      </c>
      <c r="J19" s="35"/>
      <c r="K19" s="191">
        <v>0</v>
      </c>
      <c r="M19" s="71"/>
    </row>
    <row r="20" spans="1:14" ht="22.75" customHeight="1" x14ac:dyDescent="0.7">
      <c r="A20" s="34" t="s">
        <v>28</v>
      </c>
      <c r="B20" s="34"/>
      <c r="C20" s="220"/>
      <c r="D20" s="28"/>
      <c r="E20" s="200">
        <f>SUM(E16:E19)</f>
        <v>2581911390</v>
      </c>
      <c r="F20" s="37"/>
      <c r="G20" s="32">
        <f>SUM(G16:G19)</f>
        <v>2721677528</v>
      </c>
      <c r="H20" s="37"/>
      <c r="I20" s="254">
        <f>SUM(I16:I19)</f>
        <v>2559850088</v>
      </c>
      <c r="J20" s="37"/>
      <c r="K20" s="32">
        <f>SUM(K16:K19)</f>
        <v>2651651208</v>
      </c>
      <c r="M20" s="71"/>
    </row>
    <row r="21" spans="1:14" ht="17.5" customHeight="1" x14ac:dyDescent="0.7">
      <c r="A21" s="34"/>
      <c r="B21" s="34"/>
      <c r="C21" s="220"/>
      <c r="D21" s="28"/>
      <c r="E21" s="226"/>
      <c r="F21" s="30"/>
      <c r="G21" s="30"/>
      <c r="H21" s="30"/>
      <c r="I21" s="227"/>
      <c r="J21" s="30"/>
      <c r="K21" s="30"/>
      <c r="M21" s="71"/>
    </row>
    <row r="22" spans="1:14" ht="22.75" customHeight="1" x14ac:dyDescent="0.7">
      <c r="A22" s="34" t="s">
        <v>205</v>
      </c>
      <c r="B22" s="34"/>
      <c r="C22" s="220"/>
      <c r="D22" s="28"/>
      <c r="E22" s="257">
        <f>E13-E20</f>
        <v>96775244</v>
      </c>
      <c r="F22" s="37"/>
      <c r="G22" s="37">
        <f>G13-G20</f>
        <v>40019712</v>
      </c>
      <c r="H22" s="37"/>
      <c r="I22" s="257">
        <f>I13-I20</f>
        <v>132504348</v>
      </c>
      <c r="J22" s="37"/>
      <c r="K22" s="37">
        <f>K13-K20</f>
        <v>64506413</v>
      </c>
      <c r="M22" s="71"/>
    </row>
    <row r="23" spans="1:14" ht="22.75" customHeight="1" x14ac:dyDescent="0.7">
      <c r="A23" s="27" t="s">
        <v>63</v>
      </c>
      <c r="B23" s="34"/>
      <c r="C23" s="220"/>
      <c r="D23" s="28"/>
      <c r="E23" s="256">
        <v>63885754</v>
      </c>
      <c r="F23" s="30"/>
      <c r="G23" s="38">
        <v>57095298</v>
      </c>
      <c r="H23" s="30"/>
      <c r="I23" s="256">
        <v>54100501</v>
      </c>
      <c r="J23" s="30"/>
      <c r="K23" s="38">
        <v>46598543</v>
      </c>
      <c r="M23" s="71"/>
      <c r="N23" s="71"/>
    </row>
    <row r="24" spans="1:14" ht="22.75" customHeight="1" x14ac:dyDescent="0.7">
      <c r="A24" s="34" t="s">
        <v>192</v>
      </c>
      <c r="B24" s="34"/>
      <c r="C24" s="220"/>
      <c r="D24" s="28"/>
      <c r="E24" s="257">
        <f>E22-E23</f>
        <v>32889490</v>
      </c>
      <c r="F24" s="30"/>
      <c r="G24" s="37">
        <f t="shared" ref="G24:K24" si="0">G22-G23</f>
        <v>-17075586</v>
      </c>
      <c r="H24" s="30"/>
      <c r="I24" s="257">
        <f t="shared" si="0"/>
        <v>78403847</v>
      </c>
      <c r="J24" s="30"/>
      <c r="K24" s="37">
        <f t="shared" si="0"/>
        <v>17907870</v>
      </c>
      <c r="M24" s="71"/>
    </row>
    <row r="25" spans="1:14" ht="22.75" customHeight="1" x14ac:dyDescent="0.7">
      <c r="A25" s="27" t="s">
        <v>69</v>
      </c>
      <c r="B25" s="27"/>
      <c r="C25" s="220">
        <v>22</v>
      </c>
      <c r="D25" s="28"/>
      <c r="E25" s="201">
        <v>17767336</v>
      </c>
      <c r="F25" s="30"/>
      <c r="G25" s="38">
        <v>7018582</v>
      </c>
      <c r="H25" s="30"/>
      <c r="I25" s="256">
        <v>17233378</v>
      </c>
      <c r="J25" s="30"/>
      <c r="K25" s="38">
        <v>6615579</v>
      </c>
      <c r="M25" s="71"/>
      <c r="N25" s="71"/>
    </row>
    <row r="26" spans="1:14" s="27" customFormat="1" ht="23.4" customHeight="1" x14ac:dyDescent="0.7">
      <c r="A26" s="34" t="s">
        <v>193</v>
      </c>
      <c r="B26" s="34"/>
      <c r="C26" s="220"/>
      <c r="D26" s="28"/>
      <c r="E26" s="254">
        <f>E24-E25</f>
        <v>15122154</v>
      </c>
      <c r="F26" s="37"/>
      <c r="G26" s="32">
        <f>G24-G25</f>
        <v>-24094168</v>
      </c>
      <c r="H26" s="37"/>
      <c r="I26" s="254">
        <f>I24-I25</f>
        <v>61170469</v>
      </c>
      <c r="J26" s="37"/>
      <c r="K26" s="32">
        <f>K24-K25</f>
        <v>11292291</v>
      </c>
      <c r="M26" s="71"/>
    </row>
    <row r="27" spans="1:14" s="27" customFormat="1" ht="17.5" customHeight="1" x14ac:dyDescent="0.7">
      <c r="A27" s="34"/>
      <c r="B27" s="34"/>
      <c r="C27" s="220"/>
      <c r="D27" s="28"/>
      <c r="E27" s="37"/>
      <c r="F27" s="37"/>
      <c r="G27" s="37"/>
      <c r="H27" s="37"/>
      <c r="I27" s="37"/>
      <c r="J27" s="37"/>
      <c r="K27" s="37"/>
      <c r="M27" s="71"/>
    </row>
    <row r="28" spans="1:14" s="27" customFormat="1" ht="23.4" customHeight="1" x14ac:dyDescent="0.7">
      <c r="A28" s="34" t="s">
        <v>70</v>
      </c>
      <c r="C28" s="220"/>
      <c r="D28" s="28"/>
      <c r="E28" s="39"/>
      <c r="F28" s="39"/>
      <c r="G28" s="39"/>
      <c r="H28" s="39"/>
      <c r="I28" s="39"/>
      <c r="J28" s="39"/>
      <c r="K28" s="39"/>
      <c r="M28" s="71"/>
    </row>
    <row r="29" spans="1:14" s="27" customFormat="1" ht="23.4" customHeight="1" x14ac:dyDescent="0.7">
      <c r="A29" s="57" t="s">
        <v>112</v>
      </c>
      <c r="D29" s="28"/>
      <c r="E29" s="39"/>
      <c r="F29" s="39"/>
      <c r="G29" s="39"/>
      <c r="H29" s="39"/>
      <c r="I29" s="39"/>
      <c r="J29" s="39"/>
      <c r="K29" s="39"/>
      <c r="M29" s="71"/>
    </row>
    <row r="30" spans="1:14" s="27" customFormat="1" ht="23.4" customHeight="1" x14ac:dyDescent="0.7">
      <c r="A30" s="57" t="s">
        <v>108</v>
      </c>
      <c r="D30" s="28"/>
      <c r="E30" s="39"/>
      <c r="F30" s="39"/>
      <c r="G30" s="39"/>
      <c r="H30" s="39"/>
      <c r="I30" s="39"/>
      <c r="J30" s="39"/>
      <c r="K30" s="39"/>
      <c r="M30" s="71"/>
    </row>
    <row r="31" spans="1:14" ht="22.75" customHeight="1" x14ac:dyDescent="0.7">
      <c r="A31" s="27" t="s">
        <v>153</v>
      </c>
      <c r="B31" s="59"/>
      <c r="C31" s="220"/>
      <c r="D31" s="28"/>
      <c r="E31" s="201">
        <v>1386596</v>
      </c>
      <c r="F31" s="39"/>
      <c r="G31" s="177">
        <v>2436564</v>
      </c>
      <c r="H31" s="39"/>
      <c r="I31" s="192">
        <v>0</v>
      </c>
      <c r="J31" s="191"/>
      <c r="K31" s="192">
        <v>0</v>
      </c>
      <c r="M31" s="71"/>
    </row>
    <row r="32" spans="1:14" ht="22.75" customHeight="1" x14ac:dyDescent="0.7">
      <c r="A32" s="34" t="s">
        <v>113</v>
      </c>
      <c r="B32" s="59"/>
      <c r="C32" s="220"/>
      <c r="D32" s="28"/>
      <c r="E32" s="36"/>
      <c r="F32" s="39"/>
      <c r="G32" s="39"/>
      <c r="H32" s="39"/>
      <c r="I32" s="191"/>
      <c r="J32" s="191"/>
      <c r="K32" s="191"/>
      <c r="M32" s="71"/>
    </row>
    <row r="33" spans="1:13" s="27" customFormat="1" ht="23.4" customHeight="1" x14ac:dyDescent="0.7">
      <c r="A33" s="34" t="s">
        <v>108</v>
      </c>
      <c r="B33" s="34"/>
      <c r="C33" s="220"/>
      <c r="D33" s="28"/>
      <c r="E33" s="202">
        <f>SUM(E31)</f>
        <v>1386596</v>
      </c>
      <c r="F33" s="37"/>
      <c r="G33" s="181">
        <f>SUM(G31)</f>
        <v>2436564</v>
      </c>
      <c r="H33" s="37"/>
      <c r="I33" s="189">
        <f>0</f>
        <v>0</v>
      </c>
      <c r="J33" s="190"/>
      <c r="K33" s="189">
        <f>0</f>
        <v>0</v>
      </c>
      <c r="M33" s="71"/>
    </row>
    <row r="34" spans="1:13" s="27" customFormat="1" ht="23.4" customHeight="1" x14ac:dyDescent="0.7">
      <c r="A34" s="34"/>
      <c r="B34" s="34"/>
      <c r="C34" s="220"/>
      <c r="D34" s="28"/>
      <c r="E34" s="63"/>
      <c r="F34" s="26"/>
      <c r="G34" s="63"/>
      <c r="H34" s="26"/>
      <c r="I34" s="64"/>
      <c r="J34" s="26"/>
      <c r="K34" s="64"/>
      <c r="M34" s="71"/>
    </row>
    <row r="35" spans="1:13" s="27" customFormat="1" ht="23.4" customHeight="1" x14ac:dyDescent="0.7">
      <c r="A35" s="51" t="s">
        <v>37</v>
      </c>
      <c r="B35" s="34"/>
      <c r="C35" s="220"/>
      <c r="D35" s="28"/>
      <c r="E35" s="63"/>
      <c r="F35" s="26"/>
      <c r="G35" s="63"/>
      <c r="H35" s="26"/>
      <c r="I35" s="64"/>
      <c r="J35" s="26"/>
      <c r="K35" s="64"/>
      <c r="M35" s="71"/>
    </row>
    <row r="36" spans="1:13" s="27" customFormat="1" ht="23.4" customHeight="1" x14ac:dyDescent="0.7">
      <c r="A36" s="51" t="s">
        <v>68</v>
      </c>
      <c r="B36" s="34"/>
      <c r="C36" s="220"/>
      <c r="D36" s="28"/>
      <c r="E36" s="63"/>
      <c r="F36" s="26"/>
      <c r="G36" s="63"/>
      <c r="H36" s="26"/>
      <c r="I36" s="64"/>
      <c r="J36" s="26"/>
      <c r="K36" s="64"/>
      <c r="M36" s="71"/>
    </row>
    <row r="37" spans="1:13" s="27" customFormat="1" ht="23.4" customHeight="1" x14ac:dyDescent="0.7">
      <c r="A37" s="51"/>
      <c r="B37" s="34"/>
      <c r="C37" s="220"/>
      <c r="D37" s="28"/>
      <c r="E37" s="63"/>
      <c r="F37" s="26"/>
      <c r="G37" s="63"/>
      <c r="H37" s="26"/>
      <c r="I37" s="64"/>
      <c r="J37" s="26"/>
      <c r="K37" s="64"/>
      <c r="M37" s="71"/>
    </row>
    <row r="38" spans="1:13" s="27" customFormat="1" ht="23.4" customHeight="1" x14ac:dyDescent="0.7">
      <c r="A38" s="55"/>
      <c r="B38" s="55"/>
      <c r="C38" s="220"/>
      <c r="D38" s="28"/>
      <c r="E38" s="271" t="s">
        <v>5</v>
      </c>
      <c r="F38" s="271"/>
      <c r="G38" s="271"/>
      <c r="H38" s="221"/>
      <c r="I38" s="271" t="s">
        <v>54</v>
      </c>
      <c r="J38" s="271"/>
      <c r="K38" s="271"/>
      <c r="M38" s="71"/>
    </row>
    <row r="39" spans="1:13" s="27" customFormat="1" ht="23.4" customHeight="1" x14ac:dyDescent="0.7">
      <c r="A39" s="55"/>
      <c r="B39" s="55"/>
      <c r="C39" s="220"/>
      <c r="D39" s="28"/>
      <c r="E39" s="274" t="s">
        <v>91</v>
      </c>
      <c r="F39" s="273"/>
      <c r="G39" s="273"/>
      <c r="H39" s="221"/>
      <c r="I39" s="274" t="s">
        <v>91</v>
      </c>
      <c r="J39" s="273"/>
      <c r="K39" s="273"/>
      <c r="M39" s="71"/>
    </row>
    <row r="40" spans="1:13" s="27" customFormat="1" ht="23.4" customHeight="1" x14ac:dyDescent="0.7">
      <c r="A40" s="55"/>
      <c r="B40" s="55"/>
      <c r="C40" s="220"/>
      <c r="D40" s="28"/>
      <c r="E40" s="274" t="s">
        <v>78</v>
      </c>
      <c r="F40" s="274"/>
      <c r="G40" s="274"/>
      <c r="H40" s="221"/>
      <c r="I40" s="274" t="s">
        <v>78</v>
      </c>
      <c r="J40" s="274"/>
      <c r="K40" s="274"/>
      <c r="M40" s="71"/>
    </row>
    <row r="41" spans="1:13" s="27" customFormat="1" ht="23.4" customHeight="1" x14ac:dyDescent="0.7">
      <c r="A41" s="55"/>
      <c r="B41" s="55"/>
      <c r="C41" s="220" t="s">
        <v>3</v>
      </c>
      <c r="D41" s="28"/>
      <c r="E41" s="56">
        <v>2567</v>
      </c>
      <c r="F41" s="56"/>
      <c r="G41" s="56">
        <v>2566</v>
      </c>
      <c r="H41" s="56"/>
      <c r="I41" s="56">
        <v>2567</v>
      </c>
      <c r="J41" s="56"/>
      <c r="K41" s="56">
        <v>2566</v>
      </c>
      <c r="M41" s="71"/>
    </row>
    <row r="42" spans="1:13" s="27" customFormat="1" ht="23.4" customHeight="1" x14ac:dyDescent="0.7">
      <c r="A42" s="55"/>
      <c r="B42" s="55"/>
      <c r="E42" s="270" t="s">
        <v>38</v>
      </c>
      <c r="F42" s="270"/>
      <c r="G42" s="270"/>
      <c r="H42" s="270"/>
      <c r="I42" s="270"/>
      <c r="J42" s="270"/>
      <c r="K42" s="270"/>
      <c r="M42" s="71"/>
    </row>
    <row r="43" spans="1:13" s="27" customFormat="1" ht="23.4" customHeight="1" x14ac:dyDescent="0.7">
      <c r="A43" s="57" t="s">
        <v>107</v>
      </c>
      <c r="C43" s="220"/>
      <c r="D43" s="28"/>
      <c r="E43" s="39"/>
      <c r="F43" s="36"/>
      <c r="G43" s="39"/>
      <c r="H43" s="36"/>
      <c r="I43" s="39"/>
      <c r="J43" s="36"/>
      <c r="K43" s="39"/>
      <c r="M43" s="71"/>
    </row>
    <row r="44" spans="1:13" s="27" customFormat="1" ht="23.4" customHeight="1" x14ac:dyDescent="0.7">
      <c r="A44" s="57" t="s">
        <v>108</v>
      </c>
      <c r="C44" s="220"/>
      <c r="D44" s="28"/>
      <c r="E44" s="39"/>
      <c r="F44" s="36"/>
      <c r="G44" s="39"/>
      <c r="H44" s="36"/>
      <c r="I44" s="39"/>
      <c r="J44" s="36"/>
      <c r="K44" s="39"/>
      <c r="M44" s="71"/>
    </row>
    <row r="45" spans="1:13" s="27" customFormat="1" ht="23.4" customHeight="1" x14ac:dyDescent="0.7">
      <c r="A45" s="27" t="s">
        <v>194</v>
      </c>
      <c r="C45" s="220"/>
      <c r="D45" s="28"/>
      <c r="E45" s="39"/>
      <c r="F45" s="36"/>
      <c r="G45" s="39"/>
      <c r="H45" s="36"/>
      <c r="I45" s="39"/>
      <c r="J45" s="36"/>
      <c r="K45" s="39"/>
      <c r="M45" s="71"/>
    </row>
    <row r="46" spans="1:13" s="27" customFormat="1" ht="23.4" customHeight="1" x14ac:dyDescent="0.7">
      <c r="A46" s="27" t="s">
        <v>114</v>
      </c>
      <c r="C46" s="220">
        <v>22</v>
      </c>
      <c r="D46" s="28"/>
      <c r="E46" s="192">
        <v>0</v>
      </c>
      <c r="F46" s="39"/>
      <c r="G46" s="177">
        <v>2469243</v>
      </c>
      <c r="H46" s="39"/>
      <c r="I46" s="192">
        <v>0</v>
      </c>
      <c r="J46" s="39">
        <v>0</v>
      </c>
      <c r="K46" s="177">
        <v>680935</v>
      </c>
      <c r="M46" s="71"/>
    </row>
    <row r="47" spans="1:13" s="27" customFormat="1" ht="23.4" customHeight="1" x14ac:dyDescent="0.7">
      <c r="A47" s="34" t="s">
        <v>115</v>
      </c>
      <c r="C47" s="220"/>
      <c r="D47" s="28"/>
      <c r="E47" s="60"/>
      <c r="F47" s="60"/>
      <c r="G47" s="60"/>
      <c r="H47" s="60"/>
      <c r="I47" s="60"/>
      <c r="J47" s="60"/>
      <c r="K47" s="60"/>
      <c r="M47" s="71"/>
    </row>
    <row r="48" spans="1:13" s="27" customFormat="1" ht="23.4" customHeight="1" x14ac:dyDescent="0.7">
      <c r="A48" s="34" t="s">
        <v>108</v>
      </c>
      <c r="C48" s="220"/>
      <c r="D48" s="28"/>
      <c r="E48" s="203">
        <f>SUM(E46:E46)</f>
        <v>0</v>
      </c>
      <c r="F48" s="179"/>
      <c r="G48" s="178">
        <f>SUM(G46:G46)</f>
        <v>2469243</v>
      </c>
      <c r="H48" s="179"/>
      <c r="I48" s="230">
        <f>SUM(I46:I46)</f>
        <v>0</v>
      </c>
      <c r="J48" s="179"/>
      <c r="K48" s="178">
        <f>SUM(K46:K46)</f>
        <v>680935</v>
      </c>
      <c r="M48" s="71"/>
    </row>
    <row r="49" spans="1:14" s="27" customFormat="1" ht="23.4" customHeight="1" x14ac:dyDescent="0.7">
      <c r="A49" s="34" t="s">
        <v>145</v>
      </c>
      <c r="C49" s="220"/>
      <c r="D49" s="28"/>
      <c r="E49" s="204">
        <f>E33+E48</f>
        <v>1386596</v>
      </c>
      <c r="F49" s="179"/>
      <c r="G49" s="179">
        <f>G33+G48</f>
        <v>4905807</v>
      </c>
      <c r="H49" s="179"/>
      <c r="I49" s="231">
        <f>0+I48</f>
        <v>0</v>
      </c>
      <c r="J49" s="179"/>
      <c r="K49" s="179">
        <f>0+K48</f>
        <v>680935</v>
      </c>
      <c r="M49" s="71"/>
    </row>
    <row r="50" spans="1:14" s="27" customFormat="1" ht="23.4" customHeight="1" thickBot="1" x14ac:dyDescent="0.75">
      <c r="A50" s="34" t="s">
        <v>160</v>
      </c>
      <c r="B50" s="34"/>
      <c r="C50" s="220"/>
      <c r="D50" s="28"/>
      <c r="E50" s="205">
        <f>SUM(E26,E49)</f>
        <v>16508750</v>
      </c>
      <c r="F50" s="37"/>
      <c r="G50" s="40">
        <f>SUM(G26,G49)</f>
        <v>-19188361</v>
      </c>
      <c r="H50" s="37"/>
      <c r="I50" s="258">
        <f>SUM(I26,I49)</f>
        <v>61170469</v>
      </c>
      <c r="J50" s="37"/>
      <c r="K50" s="40">
        <f>SUM(K26,K49)</f>
        <v>11973226</v>
      </c>
      <c r="M50" s="71"/>
    </row>
    <row r="51" spans="1:14" s="27" customFormat="1" ht="23.4" customHeight="1" thickTop="1" x14ac:dyDescent="0.7">
      <c r="A51" s="34"/>
      <c r="B51" s="34"/>
      <c r="C51" s="220"/>
      <c r="D51" s="28"/>
      <c r="E51" s="37"/>
      <c r="F51" s="37"/>
      <c r="G51" s="37"/>
      <c r="H51" s="37"/>
      <c r="I51" s="37"/>
      <c r="J51" s="37"/>
      <c r="K51" s="37"/>
      <c r="M51" s="71"/>
    </row>
    <row r="52" spans="1:14" s="27" customFormat="1" ht="23.4" customHeight="1" x14ac:dyDescent="0.7">
      <c r="A52" s="41" t="s">
        <v>198</v>
      </c>
      <c r="B52" s="42"/>
      <c r="C52" s="220"/>
      <c r="D52" s="28"/>
      <c r="E52" s="30"/>
      <c r="F52" s="30"/>
      <c r="G52" s="30"/>
      <c r="H52" s="30"/>
      <c r="I52" s="30"/>
      <c r="J52" s="30"/>
      <c r="K52" s="30"/>
      <c r="M52" s="71"/>
    </row>
    <row r="53" spans="1:14" s="27" customFormat="1" ht="23.4" customHeight="1" x14ac:dyDescent="0.65">
      <c r="A53" s="42" t="s">
        <v>84</v>
      </c>
      <c r="B53" s="42"/>
      <c r="C53" s="220"/>
      <c r="D53" s="28"/>
      <c r="E53" s="30">
        <v>15129583</v>
      </c>
      <c r="F53" s="30"/>
      <c r="G53" s="30">
        <v>-24089852</v>
      </c>
      <c r="H53" s="30"/>
      <c r="I53" s="30">
        <v>61170469</v>
      </c>
      <c r="J53" s="30"/>
      <c r="K53" s="30">
        <v>11292291</v>
      </c>
      <c r="M53" s="30"/>
    </row>
    <row r="54" spans="1:14" s="33" customFormat="1" ht="23" x14ac:dyDescent="0.7">
      <c r="A54" s="43" t="s">
        <v>79</v>
      </c>
      <c r="B54" s="43"/>
      <c r="C54" s="61"/>
      <c r="D54" s="45"/>
      <c r="E54" s="44">
        <v>-7429</v>
      </c>
      <c r="F54" s="180"/>
      <c r="G54" s="44">
        <v>-4316</v>
      </c>
      <c r="H54" s="180"/>
      <c r="I54" s="192">
        <v>0</v>
      </c>
      <c r="J54" s="35"/>
      <c r="K54" s="192">
        <v>0</v>
      </c>
      <c r="M54" s="71"/>
    </row>
    <row r="55" spans="1:14" s="27" customFormat="1" ht="23.4" customHeight="1" thickBot="1" x14ac:dyDescent="0.75">
      <c r="A55" s="34"/>
      <c r="B55" s="34"/>
      <c r="C55" s="220"/>
      <c r="D55" s="28"/>
      <c r="E55" s="205">
        <f>SUM(E53:E54)</f>
        <v>15122154</v>
      </c>
      <c r="F55" s="37"/>
      <c r="G55" s="40">
        <f>SUM(G53:G54)</f>
        <v>-24094168</v>
      </c>
      <c r="H55" s="37"/>
      <c r="I55" s="258">
        <f>SUM(I53:I54)</f>
        <v>61170469</v>
      </c>
      <c r="J55" s="37"/>
      <c r="K55" s="40">
        <f>SUM(K53:K54)</f>
        <v>11292291</v>
      </c>
      <c r="M55" s="71"/>
      <c r="N55" s="199"/>
    </row>
    <row r="56" spans="1:14" s="27" customFormat="1" ht="22.75" customHeight="1" thickTop="1" x14ac:dyDescent="0.7">
      <c r="A56" s="34"/>
      <c r="B56" s="34"/>
      <c r="C56" s="220"/>
      <c r="D56" s="28"/>
      <c r="E56" s="30"/>
      <c r="F56" s="30"/>
      <c r="G56" s="30"/>
      <c r="H56" s="30"/>
      <c r="I56" s="30"/>
      <c r="J56" s="30"/>
      <c r="K56" s="30"/>
      <c r="M56" s="71"/>
    </row>
    <row r="57" spans="1:14" s="27" customFormat="1" ht="23.4" customHeight="1" x14ac:dyDescent="0.7">
      <c r="A57" s="41" t="s">
        <v>154</v>
      </c>
      <c r="B57" s="42"/>
      <c r="C57" s="220"/>
      <c r="D57" s="28"/>
      <c r="E57" s="30"/>
      <c r="F57" s="30"/>
      <c r="G57" s="30"/>
      <c r="H57" s="30"/>
      <c r="I57" s="30"/>
      <c r="J57" s="30"/>
      <c r="K57" s="30"/>
      <c r="M57" s="71"/>
    </row>
    <row r="58" spans="1:14" s="27" customFormat="1" ht="23.4" customHeight="1" x14ac:dyDescent="0.7">
      <c r="A58" s="42" t="s">
        <v>84</v>
      </c>
      <c r="B58" s="42"/>
      <c r="C58" s="220"/>
      <c r="D58" s="28"/>
      <c r="E58" s="30">
        <v>16516179</v>
      </c>
      <c r="F58" s="30"/>
      <c r="G58" s="30">
        <v>-19184045</v>
      </c>
      <c r="H58" s="30"/>
      <c r="I58" s="30">
        <v>61170469</v>
      </c>
      <c r="J58" s="30"/>
      <c r="K58" s="30">
        <v>11973226</v>
      </c>
      <c r="M58" s="71"/>
    </row>
    <row r="59" spans="1:14" s="33" customFormat="1" ht="23.4" customHeight="1" x14ac:dyDescent="0.7">
      <c r="A59" s="43" t="s">
        <v>79</v>
      </c>
      <c r="B59" s="43"/>
      <c r="C59" s="61"/>
      <c r="D59" s="45"/>
      <c r="E59" s="44">
        <v>-7429</v>
      </c>
      <c r="F59" s="180"/>
      <c r="G59" s="44">
        <v>-4316</v>
      </c>
      <c r="H59" s="180"/>
      <c r="I59" s="191">
        <v>0</v>
      </c>
      <c r="J59" s="35"/>
      <c r="K59" s="191">
        <v>0</v>
      </c>
      <c r="M59" s="71"/>
    </row>
    <row r="60" spans="1:14" s="27" customFormat="1" ht="23.4" customHeight="1" thickBot="1" x14ac:dyDescent="0.75">
      <c r="A60" s="34"/>
      <c r="B60" s="34"/>
      <c r="C60" s="220"/>
      <c r="D60" s="28"/>
      <c r="E60" s="205">
        <f>SUM(E58:E59)</f>
        <v>16508750</v>
      </c>
      <c r="F60" s="37"/>
      <c r="G60" s="40">
        <f>SUM(G58:G59)</f>
        <v>-19188361</v>
      </c>
      <c r="H60" s="37"/>
      <c r="I60" s="258">
        <f>SUM(I58:I59)</f>
        <v>61170469</v>
      </c>
      <c r="J60" s="37"/>
      <c r="K60" s="40">
        <f>SUM(K58:K59)</f>
        <v>11973226</v>
      </c>
      <c r="M60" s="71"/>
    </row>
    <row r="61" spans="1:14" s="27" customFormat="1" ht="22.75" customHeight="1" thickTop="1" x14ac:dyDescent="0.7">
      <c r="A61" s="34"/>
      <c r="B61" s="34"/>
      <c r="C61" s="220"/>
      <c r="D61" s="28"/>
      <c r="E61" s="37"/>
      <c r="F61" s="26"/>
      <c r="G61" s="37"/>
      <c r="H61" s="26"/>
      <c r="I61" s="37"/>
      <c r="J61" s="26"/>
      <c r="K61" s="37"/>
      <c r="M61" s="71"/>
    </row>
    <row r="62" spans="1:14" s="27" customFormat="1" ht="23.4" customHeight="1" thickBot="1" x14ac:dyDescent="0.75">
      <c r="A62" s="34" t="s">
        <v>197</v>
      </c>
      <c r="C62" s="220">
        <v>23</v>
      </c>
      <c r="D62" s="28"/>
      <c r="E62" s="229">
        <f>E53/492040074</f>
        <v>3.0748680441829216E-2</v>
      </c>
      <c r="F62" s="47"/>
      <c r="G62" s="46">
        <f>G53/492040074</f>
        <v>-4.8959126040615954E-2</v>
      </c>
      <c r="H62" s="47"/>
      <c r="I62" s="229">
        <f>I53/492040074</f>
        <v>0.12432009552132536</v>
      </c>
      <c r="J62" s="47"/>
      <c r="K62" s="46">
        <f>K53/492040074</f>
        <v>2.2949941674872604E-2</v>
      </c>
      <c r="M62" s="71"/>
    </row>
    <row r="63" spans="1:14" s="27" customFormat="1" ht="23.4" hidden="1" customHeight="1" thickTop="1" thickBot="1" x14ac:dyDescent="0.75">
      <c r="A63" s="34" t="s">
        <v>85</v>
      </c>
      <c r="C63" s="220">
        <v>27</v>
      </c>
      <c r="D63" s="28"/>
      <c r="E63" s="48">
        <v>0.24</v>
      </c>
      <c r="F63" s="47"/>
      <c r="G63" s="48">
        <v>0.24</v>
      </c>
      <c r="H63" s="47"/>
      <c r="I63" s="48">
        <v>0.23</v>
      </c>
      <c r="J63" s="47"/>
      <c r="K63" s="48">
        <v>0.23</v>
      </c>
      <c r="M63" s="71">
        <f t="shared" ref="M63" si="1">ROUND(G63,0)</f>
        <v>0</v>
      </c>
    </row>
    <row r="64" spans="1:14" s="27" customFormat="1" ht="23.4" customHeight="1" thickTop="1" x14ac:dyDescent="0.65">
      <c r="C64" s="220"/>
      <c r="D64" s="28"/>
      <c r="E64" s="49"/>
      <c r="F64" s="49"/>
      <c r="G64" s="49"/>
      <c r="H64" s="49"/>
      <c r="I64" s="49"/>
      <c r="J64" s="49"/>
      <c r="K64" s="49"/>
    </row>
    <row r="65" spans="1:11" ht="22.75" customHeight="1" x14ac:dyDescent="0.7">
      <c r="A65" s="27"/>
      <c r="B65" s="27"/>
      <c r="C65" s="31"/>
      <c r="D65" s="27"/>
      <c r="E65" s="268"/>
      <c r="F65" s="27"/>
      <c r="G65" s="27"/>
      <c r="H65" s="27"/>
      <c r="I65" s="268"/>
      <c r="J65" s="27"/>
      <c r="K65" s="27"/>
    </row>
    <row r="66" spans="1:11" ht="22.75" customHeight="1" x14ac:dyDescent="0.7">
      <c r="A66" s="27"/>
      <c r="B66" s="27"/>
      <c r="C66" s="31"/>
      <c r="D66" s="27"/>
      <c r="E66" s="27"/>
      <c r="F66" s="27"/>
      <c r="G66" s="27"/>
      <c r="H66" s="27"/>
      <c r="I66" s="27"/>
      <c r="J66" s="27"/>
      <c r="K66" s="27"/>
    </row>
    <row r="67" spans="1:11" ht="22.75" customHeight="1" x14ac:dyDescent="0.7">
      <c r="A67" s="27"/>
      <c r="B67" s="27"/>
      <c r="C67" s="31"/>
      <c r="D67" s="27"/>
      <c r="E67" s="33"/>
      <c r="F67" s="33"/>
      <c r="G67" s="33"/>
      <c r="H67" s="33"/>
      <c r="I67" s="33"/>
      <c r="J67" s="33"/>
      <c r="K67" s="33"/>
    </row>
    <row r="68" spans="1:11" ht="22.75" customHeight="1" x14ac:dyDescent="0.7">
      <c r="A68" s="27"/>
      <c r="B68" s="27"/>
      <c r="C68" s="31"/>
      <c r="D68" s="27"/>
      <c r="E68" s="27"/>
      <c r="F68" s="27"/>
      <c r="G68" s="27"/>
      <c r="H68" s="27"/>
      <c r="I68" s="27"/>
      <c r="J68" s="27"/>
      <c r="K68" s="27"/>
    </row>
  </sheetData>
  <mergeCells count="14">
    <mergeCell ref="E4:G4"/>
    <mergeCell ref="I4:K4"/>
    <mergeCell ref="E5:G5"/>
    <mergeCell ref="I5:K5"/>
    <mergeCell ref="E8:K8"/>
    <mergeCell ref="E6:G6"/>
    <mergeCell ref="I6:K6"/>
    <mergeCell ref="E42:K42"/>
    <mergeCell ref="E38:G38"/>
    <mergeCell ref="I38:K38"/>
    <mergeCell ref="E39:G39"/>
    <mergeCell ref="I39:K39"/>
    <mergeCell ref="E40:G40"/>
    <mergeCell ref="I40:K40"/>
  </mergeCells>
  <pageMargins left="0.7" right="0.7" top="0.49" bottom="0.5" header="0.5" footer="0.5"/>
  <pageSetup paperSize="9" scale="82" firstPageNumber="10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70E0-783B-4BD1-9D84-4B3B95712E62}">
  <sheetPr>
    <tabColor rgb="FF99FFCC"/>
    <pageSetUpPr fitToPage="1"/>
  </sheetPr>
  <dimension ref="A1:S35"/>
  <sheetViews>
    <sheetView showGridLines="0" zoomScale="70" zoomScaleNormal="70" zoomScaleSheetLayoutView="55" zoomScalePageLayoutView="85" workbookViewId="0">
      <selection activeCell="N23" sqref="N23"/>
    </sheetView>
  </sheetViews>
  <sheetFormatPr defaultColWidth="9.08984375" defaultRowHeight="21.5" x14ac:dyDescent="0.65"/>
  <cols>
    <col min="1" max="1" width="44.90625" style="4" customWidth="1"/>
    <col min="2" max="2" width="8.453125" style="126" customWidth="1"/>
    <col min="3" max="3" width="1.08984375" style="4" customWidth="1"/>
    <col min="4" max="4" width="12.08984375" style="4" bestFit="1" customWidth="1"/>
    <col min="5" max="5" width="1.08984375" style="4" customWidth="1"/>
    <col min="6" max="6" width="12.08984375" style="4" bestFit="1" customWidth="1"/>
    <col min="7" max="7" width="1.08984375" style="4" customWidth="1"/>
    <col min="8" max="8" width="11.08984375" style="4" bestFit="1" customWidth="1"/>
    <col min="9" max="9" width="1.08984375" style="4" customWidth="1"/>
    <col min="10" max="10" width="12.453125" style="70" customWidth="1"/>
    <col min="11" max="11" width="1.08984375" style="4" customWidth="1"/>
    <col min="12" max="12" width="16" style="70" customWidth="1"/>
    <col min="13" max="13" width="1.08984375" style="4" customWidth="1"/>
    <col min="14" max="14" width="14.08984375" style="4" customWidth="1"/>
    <col min="15" max="15" width="1.08984375" style="4" customWidth="1"/>
    <col min="16" max="16" width="15.453125" style="4" customWidth="1"/>
    <col min="17" max="17" width="1.08984375" style="4" customWidth="1"/>
    <col min="18" max="18" width="14" style="4" bestFit="1" customWidth="1"/>
    <col min="19" max="16384" width="9.08984375" style="4"/>
  </cols>
  <sheetData>
    <row r="1" spans="1:18" ht="23" x14ac:dyDescent="0.7">
      <c r="A1" s="84" t="s">
        <v>40</v>
      </c>
      <c r="B1" s="50"/>
      <c r="C1" s="1"/>
      <c r="D1" s="1"/>
      <c r="E1" s="1"/>
      <c r="F1" s="1"/>
      <c r="G1" s="8"/>
      <c r="H1" s="1"/>
      <c r="I1" s="1"/>
    </row>
    <row r="2" spans="1:18" ht="22" x14ac:dyDescent="0.7">
      <c r="A2" s="3" t="s">
        <v>210</v>
      </c>
      <c r="B2" s="50"/>
      <c r="C2" s="1"/>
      <c r="D2" s="1"/>
      <c r="E2" s="1"/>
      <c r="F2" s="1"/>
      <c r="G2" s="1"/>
      <c r="H2" s="1"/>
      <c r="I2" s="1"/>
    </row>
    <row r="3" spans="1:18" ht="17.5" customHeight="1" x14ac:dyDescent="0.7">
      <c r="A3" s="3"/>
      <c r="B3" s="50"/>
      <c r="C3" s="1"/>
      <c r="D3" s="1"/>
      <c r="E3" s="1"/>
      <c r="F3" s="1"/>
      <c r="G3" s="1"/>
      <c r="H3" s="1"/>
      <c r="I3" s="1"/>
      <c r="K3" s="85"/>
      <c r="L3" s="86"/>
    </row>
    <row r="4" spans="1:18" ht="22.75" customHeight="1" x14ac:dyDescent="0.7">
      <c r="B4" s="50"/>
      <c r="C4" s="125"/>
      <c r="D4" s="275" t="s">
        <v>5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ht="22.75" customHeight="1" x14ac:dyDescent="0.7">
      <c r="B5" s="50"/>
      <c r="C5" s="125"/>
      <c r="D5" s="123"/>
      <c r="E5" s="123"/>
      <c r="F5" s="123"/>
      <c r="G5" s="123"/>
      <c r="H5" s="123"/>
      <c r="I5" s="123"/>
      <c r="J5" s="87"/>
      <c r="K5" s="123"/>
      <c r="L5" s="278" t="s">
        <v>93</v>
      </c>
      <c r="M5" s="278"/>
      <c r="N5" s="123"/>
      <c r="O5" s="123"/>
      <c r="P5" s="123"/>
      <c r="Q5" s="123"/>
      <c r="R5" s="123"/>
    </row>
    <row r="6" spans="1:18" ht="22.75" customHeight="1" x14ac:dyDescent="0.7">
      <c r="B6" s="50"/>
      <c r="C6" s="125"/>
      <c r="D6" s="123"/>
      <c r="E6" s="123"/>
      <c r="F6" s="123"/>
      <c r="G6" s="123"/>
      <c r="H6" s="276" t="s">
        <v>2</v>
      </c>
      <c r="I6" s="276"/>
      <c r="J6" s="276"/>
      <c r="K6" s="123"/>
      <c r="L6" s="276" t="s">
        <v>94</v>
      </c>
      <c r="M6" s="276"/>
      <c r="N6" s="123"/>
      <c r="O6" s="123"/>
      <c r="P6" s="123"/>
      <c r="Q6" s="123"/>
      <c r="R6" s="123"/>
    </row>
    <row r="7" spans="1:18" ht="8.5" customHeight="1" x14ac:dyDescent="0.65">
      <c r="B7" s="50"/>
      <c r="C7" s="125"/>
      <c r="E7" s="125"/>
      <c r="F7" s="125"/>
      <c r="G7" s="125"/>
      <c r="K7" s="125"/>
      <c r="M7" s="125"/>
    </row>
    <row r="8" spans="1:18" ht="22.75" customHeight="1" x14ac:dyDescent="0.65">
      <c r="B8" s="50"/>
      <c r="C8" s="125"/>
      <c r="D8" s="125" t="s">
        <v>180</v>
      </c>
      <c r="E8" s="125"/>
      <c r="F8" s="125"/>
      <c r="G8" s="125"/>
      <c r="H8" s="125"/>
      <c r="I8" s="50"/>
      <c r="J8" s="88"/>
      <c r="K8" s="125"/>
      <c r="L8" s="89"/>
      <c r="M8" s="125"/>
      <c r="O8" s="125"/>
      <c r="P8" s="127" t="s">
        <v>36</v>
      </c>
      <c r="Q8" s="125"/>
      <c r="R8" s="125" t="s">
        <v>34</v>
      </c>
    </row>
    <row r="9" spans="1:18" ht="22.75" customHeight="1" x14ac:dyDescent="0.65">
      <c r="B9" s="50"/>
      <c r="C9" s="125"/>
      <c r="D9" s="125" t="s">
        <v>0</v>
      </c>
      <c r="E9" s="125"/>
      <c r="F9" s="125" t="s">
        <v>47</v>
      </c>
      <c r="G9" s="125"/>
      <c r="H9" s="125" t="s">
        <v>72</v>
      </c>
      <c r="I9" s="125"/>
      <c r="J9" s="89"/>
      <c r="K9" s="125"/>
      <c r="L9" s="89" t="s">
        <v>141</v>
      </c>
      <c r="M9" s="125"/>
      <c r="N9" s="90" t="s">
        <v>42</v>
      </c>
      <c r="O9" s="125"/>
      <c r="P9" s="127" t="s">
        <v>73</v>
      </c>
      <c r="Q9" s="125"/>
      <c r="R9" s="127" t="s">
        <v>41</v>
      </c>
    </row>
    <row r="10" spans="1:18" ht="22.75" customHeight="1" x14ac:dyDescent="0.65">
      <c r="B10" s="50" t="s">
        <v>3</v>
      </c>
      <c r="C10" s="125"/>
      <c r="D10" s="125" t="s">
        <v>33</v>
      </c>
      <c r="E10" s="125"/>
      <c r="F10" s="125" t="s">
        <v>46</v>
      </c>
      <c r="G10" s="125"/>
      <c r="H10" s="125" t="s">
        <v>74</v>
      </c>
      <c r="I10" s="125"/>
      <c r="J10" s="89" t="s">
        <v>60</v>
      </c>
      <c r="K10" s="125"/>
      <c r="L10" s="89" t="s">
        <v>95</v>
      </c>
      <c r="M10" s="125"/>
      <c r="N10" s="90" t="s">
        <v>116</v>
      </c>
      <c r="O10" s="125"/>
      <c r="P10" s="127" t="s">
        <v>75</v>
      </c>
      <c r="Q10" s="125"/>
      <c r="R10" s="125" t="s">
        <v>35</v>
      </c>
    </row>
    <row r="11" spans="1:18" ht="22.75" customHeight="1" x14ac:dyDescent="0.7">
      <c r="A11" s="19"/>
      <c r="B11" s="50"/>
      <c r="C11" s="125"/>
      <c r="D11" s="277" t="s">
        <v>38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</row>
    <row r="12" spans="1:18" ht="23.25" customHeight="1" x14ac:dyDescent="0.7">
      <c r="A12" s="5" t="s">
        <v>177</v>
      </c>
      <c r="B12" s="50"/>
      <c r="C12" s="125"/>
      <c r="D12" s="91"/>
      <c r="E12" s="91"/>
      <c r="F12" s="91"/>
      <c r="G12" s="91"/>
      <c r="H12" s="91"/>
      <c r="I12" s="91"/>
      <c r="J12" s="92"/>
      <c r="K12" s="91"/>
      <c r="L12" s="92"/>
      <c r="M12" s="91"/>
      <c r="N12" s="91"/>
      <c r="O12" s="91"/>
      <c r="P12" s="91"/>
      <c r="Q12" s="91"/>
      <c r="R12" s="91"/>
    </row>
    <row r="13" spans="1:18" ht="22.75" customHeight="1" x14ac:dyDescent="0.7">
      <c r="A13" s="19" t="s">
        <v>178</v>
      </c>
      <c r="C13" s="127"/>
      <c r="D13" s="129">
        <v>492040074</v>
      </c>
      <c r="E13" s="130"/>
      <c r="F13" s="129">
        <v>229555241</v>
      </c>
      <c r="G13" s="129"/>
      <c r="H13" s="129">
        <v>49204010</v>
      </c>
      <c r="I13" s="131"/>
      <c r="J13" s="129">
        <v>397259496</v>
      </c>
      <c r="K13" s="130"/>
      <c r="L13" s="129">
        <v>-7849307</v>
      </c>
      <c r="M13" s="131">
        <v>0</v>
      </c>
      <c r="N13" s="129">
        <v>1160209514</v>
      </c>
      <c r="O13" s="131"/>
      <c r="P13" s="129">
        <v>18506</v>
      </c>
      <c r="Q13" s="130"/>
      <c r="R13" s="129">
        <f>SUM(N13:P13)</f>
        <v>1160228020</v>
      </c>
    </row>
    <row r="14" spans="1:18" ht="11.25" customHeight="1" x14ac:dyDescent="0.7">
      <c r="A14" s="19"/>
      <c r="C14" s="127"/>
      <c r="D14" s="132"/>
      <c r="E14" s="132"/>
      <c r="F14" s="132"/>
      <c r="G14" s="132"/>
      <c r="H14" s="132"/>
      <c r="I14" s="132"/>
      <c r="J14" s="132"/>
      <c r="K14" s="130"/>
      <c r="L14" s="132"/>
      <c r="M14" s="132"/>
      <c r="N14" s="132"/>
      <c r="O14" s="132"/>
      <c r="P14" s="132"/>
      <c r="Q14" s="132"/>
      <c r="R14" s="132"/>
    </row>
    <row r="15" spans="1:18" ht="22.75" customHeight="1" x14ac:dyDescent="0.7">
      <c r="A15" s="19" t="s">
        <v>76</v>
      </c>
      <c r="D15" s="129"/>
      <c r="E15" s="20"/>
      <c r="F15" s="129"/>
      <c r="G15" s="129"/>
      <c r="H15" s="129"/>
      <c r="I15" s="133"/>
      <c r="J15" s="129"/>
      <c r="K15" s="134"/>
      <c r="L15" s="129"/>
      <c r="M15" s="133"/>
      <c r="N15" s="129"/>
      <c r="O15" s="133"/>
      <c r="P15" s="129"/>
      <c r="Q15" s="135"/>
      <c r="R15" s="129"/>
    </row>
    <row r="16" spans="1:18" ht="22.75" customHeight="1" x14ac:dyDescent="0.7">
      <c r="A16" s="13" t="s">
        <v>199</v>
      </c>
      <c r="D16" s="129"/>
      <c r="E16" s="20"/>
      <c r="F16" s="129"/>
      <c r="G16" s="129"/>
      <c r="H16" s="129"/>
      <c r="I16" s="133"/>
      <c r="J16" s="129"/>
      <c r="K16" s="130"/>
      <c r="L16" s="129"/>
      <c r="M16" s="133"/>
      <c r="N16" s="129"/>
      <c r="O16" s="133"/>
      <c r="P16" s="129"/>
      <c r="Q16" s="135"/>
      <c r="R16" s="129"/>
    </row>
    <row r="17" spans="1:19" ht="22.75" customHeight="1" x14ac:dyDescent="0.7">
      <c r="A17" s="4" t="s">
        <v>77</v>
      </c>
      <c r="B17" s="126">
        <v>24</v>
      </c>
      <c r="D17" s="194">
        <v>0</v>
      </c>
      <c r="E17" s="15"/>
      <c r="F17" s="194">
        <v>0</v>
      </c>
      <c r="G17" s="198"/>
      <c r="H17" s="194">
        <v>0</v>
      </c>
      <c r="I17" s="133"/>
      <c r="J17" s="138">
        <v>-30014384</v>
      </c>
      <c r="K17" s="139"/>
      <c r="L17" s="194">
        <v>0</v>
      </c>
      <c r="M17" s="133"/>
      <c r="N17" s="140">
        <v>-30014384</v>
      </c>
      <c r="O17" s="133"/>
      <c r="P17" s="194">
        <v>0</v>
      </c>
      <c r="Q17" s="20"/>
      <c r="R17" s="140">
        <f>SUM(N17:P17)</f>
        <v>-30014384</v>
      </c>
    </row>
    <row r="18" spans="1:19" ht="22.75" hidden="1" customHeight="1" x14ac:dyDescent="0.7">
      <c r="A18" s="66" t="s">
        <v>161</v>
      </c>
      <c r="D18" s="194">
        <v>0</v>
      </c>
      <c r="E18" s="193"/>
      <c r="F18" s="194">
        <v>0</v>
      </c>
      <c r="G18" s="194"/>
      <c r="H18" s="196">
        <v>0</v>
      </c>
      <c r="I18" s="133"/>
      <c r="J18" s="138">
        <v>0</v>
      </c>
      <c r="K18" s="133"/>
      <c r="L18" s="210">
        <v>0</v>
      </c>
      <c r="M18" s="133"/>
      <c r="N18" s="141">
        <f>SUM(D18:M18)</f>
        <v>0</v>
      </c>
      <c r="O18" s="140"/>
      <c r="P18" s="15">
        <v>0</v>
      </c>
      <c r="Q18" s="20"/>
      <c r="R18" s="140">
        <f>SUM(N18:P18)</f>
        <v>0</v>
      </c>
      <c r="S18" s="19"/>
    </row>
    <row r="19" spans="1:19" ht="22.75" customHeight="1" x14ac:dyDescent="0.7">
      <c r="A19" s="13" t="s">
        <v>200</v>
      </c>
      <c r="D19" s="197">
        <f>SUM(D17:D18)</f>
        <v>0</v>
      </c>
      <c r="E19" s="198"/>
      <c r="F19" s="197">
        <f t="shared" ref="F19:P19" si="0">SUM(F17:F18)</f>
        <v>0</v>
      </c>
      <c r="G19" s="198"/>
      <c r="H19" s="197">
        <f t="shared" si="0"/>
        <v>0</v>
      </c>
      <c r="I19" s="129"/>
      <c r="J19" s="142">
        <f t="shared" si="0"/>
        <v>-30014384</v>
      </c>
      <c r="K19" s="129"/>
      <c r="L19" s="197">
        <f t="shared" si="0"/>
        <v>0</v>
      </c>
      <c r="M19" s="129"/>
      <c r="N19" s="142">
        <f>SUM(N17:N18)</f>
        <v>-30014384</v>
      </c>
      <c r="O19" s="129"/>
      <c r="P19" s="197">
        <f t="shared" si="0"/>
        <v>0</v>
      </c>
      <c r="Q19" s="135"/>
      <c r="R19" s="142">
        <f>SUM(R17:R18)</f>
        <v>-30014384</v>
      </c>
    </row>
    <row r="20" spans="1:19" s="85" customFormat="1" ht="14.5" x14ac:dyDescent="0.45">
      <c r="A20" s="14"/>
      <c r="B20" s="93"/>
      <c r="D20" s="143"/>
      <c r="E20" s="144"/>
      <c r="F20" s="143"/>
      <c r="G20" s="144"/>
      <c r="H20" s="143"/>
      <c r="I20" s="134"/>
      <c r="J20" s="143"/>
      <c r="K20" s="134"/>
      <c r="L20" s="143"/>
      <c r="M20" s="134"/>
      <c r="N20" s="143"/>
      <c r="O20" s="134"/>
      <c r="P20" s="143"/>
      <c r="Q20" s="134"/>
      <c r="R20" s="143"/>
    </row>
    <row r="21" spans="1:19" ht="22.75" customHeight="1" x14ac:dyDescent="0.7">
      <c r="A21" s="19" t="s">
        <v>201</v>
      </c>
      <c r="D21" s="137"/>
      <c r="E21" s="140"/>
      <c r="F21" s="137"/>
      <c r="G21" s="129"/>
      <c r="H21" s="137"/>
      <c r="I21" s="133"/>
      <c r="J21" s="137"/>
      <c r="K21" s="145"/>
      <c r="L21" s="137"/>
      <c r="M21" s="145"/>
      <c r="N21" s="129"/>
      <c r="O21" s="145"/>
      <c r="P21" s="137"/>
      <c r="Q21" s="146"/>
      <c r="R21" s="137"/>
    </row>
    <row r="22" spans="1:19" ht="22.75" customHeight="1" x14ac:dyDescent="0.7">
      <c r="A22" s="4" t="s">
        <v>203</v>
      </c>
      <c r="D22" s="194">
        <v>0</v>
      </c>
      <c r="E22" s="193"/>
      <c r="F22" s="194">
        <v>0</v>
      </c>
      <c r="G22" s="198"/>
      <c r="H22" s="194">
        <v>0</v>
      </c>
      <c r="I22" s="147"/>
      <c r="J22" s="148">
        <v>-24089852</v>
      </c>
      <c r="K22" s="147"/>
      <c r="L22" s="207">
        <v>0</v>
      </c>
      <c r="M22" s="147"/>
      <c r="N22" s="139">
        <v>-24089852</v>
      </c>
      <c r="O22" s="147"/>
      <c r="P22" s="148">
        <v>-4316</v>
      </c>
      <c r="Q22" s="137"/>
      <c r="R22" s="140">
        <f>SUM(N22:P22)</f>
        <v>-24094168</v>
      </c>
    </row>
    <row r="23" spans="1:19" ht="22.75" customHeight="1" x14ac:dyDescent="0.7">
      <c r="A23" s="4" t="s">
        <v>195</v>
      </c>
      <c r="D23" s="194">
        <v>0</v>
      </c>
      <c r="E23" s="193"/>
      <c r="F23" s="194">
        <v>0</v>
      </c>
      <c r="G23" s="198"/>
      <c r="H23" s="194">
        <v>0</v>
      </c>
      <c r="I23" s="147"/>
      <c r="J23" s="139">
        <v>2469243</v>
      </c>
      <c r="K23" s="147"/>
      <c r="L23" s="148">
        <v>2436564</v>
      </c>
      <c r="M23" s="147"/>
      <c r="N23" s="139">
        <v>4905807</v>
      </c>
      <c r="O23" s="147"/>
      <c r="P23" s="207">
        <v>0</v>
      </c>
      <c r="Q23" s="137"/>
      <c r="R23" s="140">
        <f>SUM(N23:P23)</f>
        <v>4905807</v>
      </c>
    </row>
    <row r="24" spans="1:19" ht="22.75" customHeight="1" x14ac:dyDescent="0.7">
      <c r="A24" s="19" t="s">
        <v>204</v>
      </c>
      <c r="B24" s="21"/>
      <c r="C24" s="19"/>
      <c r="D24" s="206">
        <f>SUM(D22:D23)</f>
        <v>0</v>
      </c>
      <c r="E24" s="69"/>
      <c r="F24" s="206">
        <f>SUM(F22:F23)</f>
        <v>0</v>
      </c>
      <c r="G24" s="69"/>
      <c r="H24" s="206">
        <f>SUM(H22:H23)</f>
        <v>0</v>
      </c>
      <c r="I24" s="131"/>
      <c r="J24" s="149">
        <f>SUM(J22:J23)</f>
        <v>-21620609</v>
      </c>
      <c r="K24" s="131"/>
      <c r="L24" s="149">
        <f>SUM(L22:L23)</f>
        <v>2436564</v>
      </c>
      <c r="M24" s="131"/>
      <c r="N24" s="149">
        <f>SUM(N22:N23)</f>
        <v>-19184045</v>
      </c>
      <c r="O24" s="131"/>
      <c r="P24" s="149">
        <f>SUM(P22:P23)</f>
        <v>-4316</v>
      </c>
      <c r="Q24" s="20"/>
      <c r="R24" s="149">
        <f>SUM(R22:R23)</f>
        <v>-19188361</v>
      </c>
      <c r="S24" s="20"/>
    </row>
    <row r="25" spans="1:19" ht="12" customHeight="1" x14ac:dyDescent="0.65">
      <c r="D25" s="25"/>
      <c r="E25" s="140"/>
      <c r="F25" s="140"/>
      <c r="G25" s="140"/>
      <c r="H25" s="25"/>
      <c r="I25" s="140"/>
      <c r="J25" s="140"/>
      <c r="K25" s="150"/>
      <c r="L25" s="140"/>
      <c r="M25" s="140"/>
      <c r="N25" s="25"/>
      <c r="O25" s="140"/>
      <c r="P25" s="140"/>
      <c r="Q25" s="140"/>
      <c r="R25" s="25"/>
    </row>
    <row r="26" spans="1:19" ht="22.75" hidden="1" customHeight="1" x14ac:dyDescent="0.7">
      <c r="A26" s="1" t="s">
        <v>86</v>
      </c>
      <c r="B26" s="50">
        <v>19</v>
      </c>
      <c r="C26" s="1"/>
      <c r="D26" s="136">
        <v>0</v>
      </c>
      <c r="E26" s="139"/>
      <c r="F26" s="136">
        <v>0</v>
      </c>
      <c r="G26" s="129"/>
      <c r="H26" s="136">
        <v>0</v>
      </c>
      <c r="I26" s="147"/>
      <c r="J26" s="136">
        <v>0</v>
      </c>
      <c r="K26" s="130"/>
      <c r="L26" s="136">
        <v>0</v>
      </c>
      <c r="M26" s="147"/>
      <c r="N26" s="136">
        <f>SUM(D26:L26)</f>
        <v>0</v>
      </c>
      <c r="O26" s="147"/>
      <c r="P26" s="136">
        <v>0</v>
      </c>
      <c r="Q26" s="139"/>
      <c r="R26" s="136">
        <f>SUM(N26:P26)</f>
        <v>0</v>
      </c>
    </row>
    <row r="27" spans="1:19" ht="23.25" customHeight="1" thickBot="1" x14ac:dyDescent="0.75">
      <c r="A27" s="19" t="s">
        <v>179</v>
      </c>
      <c r="D27" s="151">
        <f>D13+(IF(D19="-",0,D19))+(IF(D24="-",0,D24))+(IF(D26="-",0,D26))</f>
        <v>492040074</v>
      </c>
      <c r="E27" s="130"/>
      <c r="F27" s="151">
        <f>F13+(IF(F19="-",0,F19))+(IF(F24="-",0,F24))+(IF(F26="-",0,F26))</f>
        <v>229555241</v>
      </c>
      <c r="G27" s="130"/>
      <c r="H27" s="151">
        <f>H13+(IF(H19="-",0,H19))+(IF(H24="-",0,H24))+(IF(H26="-",0,H26))</f>
        <v>49204010</v>
      </c>
      <c r="I27" s="135"/>
      <c r="J27" s="151">
        <f>SUM(J13,J19,J24)</f>
        <v>345624503</v>
      </c>
      <c r="K27" s="130"/>
      <c r="L27" s="151">
        <f>L13+(IF(L19="-",0,L19))+(IF(L24="-",0,L24))+(IF(L26="-",0,L26))</f>
        <v>-5412743</v>
      </c>
      <c r="M27" s="135"/>
      <c r="N27" s="151">
        <f>SUM(N13,N19,N24)</f>
        <v>1111011085</v>
      </c>
      <c r="O27" s="130"/>
      <c r="P27" s="151">
        <f>P13+(IF(P19="-",0,P19))+(IF(P24="-",0,P24))+(IF(P26="-",0,P26))</f>
        <v>14190</v>
      </c>
      <c r="Q27" s="135"/>
      <c r="R27" s="151">
        <f>SUM(R13,R19,R24)</f>
        <v>1111025275</v>
      </c>
    </row>
    <row r="28" spans="1:19" ht="22.75" customHeight="1" thickTop="1" x14ac:dyDescent="0.7">
      <c r="A28" s="19"/>
      <c r="D28" s="22"/>
      <c r="E28" s="62"/>
      <c r="F28" s="22"/>
      <c r="G28" s="22"/>
      <c r="H28" s="22"/>
      <c r="I28" s="62"/>
      <c r="J28" s="22"/>
      <c r="K28" s="22"/>
      <c r="L28" s="75"/>
      <c r="M28" s="62"/>
      <c r="N28" s="22"/>
      <c r="O28" s="22"/>
      <c r="P28" s="22"/>
      <c r="Q28" s="62"/>
      <c r="R28" s="22"/>
    </row>
    <row r="29" spans="1:19" ht="22.75" customHeight="1" x14ac:dyDescent="0.65">
      <c r="D29" s="70"/>
      <c r="E29" s="70"/>
      <c r="F29" s="70"/>
      <c r="G29" s="70"/>
      <c r="H29" s="70"/>
      <c r="I29" s="70"/>
      <c r="K29" s="70"/>
      <c r="M29" s="70"/>
      <c r="N29" s="70"/>
      <c r="O29" s="70"/>
      <c r="P29" s="70"/>
      <c r="Q29" s="70"/>
      <c r="R29" s="70"/>
    </row>
    <row r="30" spans="1:19" ht="22.75" customHeight="1" x14ac:dyDescent="0.7">
      <c r="D30" s="10"/>
      <c r="E30" s="10"/>
      <c r="F30" s="10"/>
      <c r="G30" s="10"/>
      <c r="H30" s="10"/>
      <c r="I30" s="10"/>
      <c r="J30" s="10"/>
      <c r="K30" s="62"/>
      <c r="L30" s="62"/>
      <c r="M30" s="10"/>
      <c r="N30" s="10"/>
      <c r="O30" s="10"/>
      <c r="P30" s="10"/>
      <c r="Q30" s="10"/>
      <c r="R30" s="10"/>
    </row>
    <row r="31" spans="1:19" ht="22.75" customHeight="1" x14ac:dyDescent="0.7">
      <c r="A31" s="16"/>
      <c r="K31" s="8"/>
      <c r="L31" s="62"/>
      <c r="N31" s="16"/>
    </row>
    <row r="32" spans="1:19" ht="22.75" customHeight="1" x14ac:dyDescent="0.65">
      <c r="A32" s="15"/>
      <c r="N32" s="16"/>
    </row>
    <row r="33" spans="1:12" ht="22.75" customHeight="1" x14ac:dyDescent="0.65">
      <c r="A33" s="16"/>
      <c r="L33" s="10"/>
    </row>
    <row r="34" spans="1:12" ht="22.75" customHeight="1" x14ac:dyDescent="0.65">
      <c r="A34" s="16"/>
    </row>
    <row r="35" spans="1:12" ht="22.75" customHeight="1" x14ac:dyDescent="0.65">
      <c r="A35" s="16"/>
    </row>
  </sheetData>
  <mergeCells count="5">
    <mergeCell ref="D4:R4"/>
    <mergeCell ref="H6:J6"/>
    <mergeCell ref="D11:R11"/>
    <mergeCell ref="L5:M5"/>
    <mergeCell ref="L6:M6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35"/>
  <sheetViews>
    <sheetView showGridLines="0" zoomScale="70" zoomScaleNormal="70" zoomScaleSheetLayoutView="85" workbookViewId="0">
      <selection activeCell="N24" sqref="N24"/>
    </sheetView>
  </sheetViews>
  <sheetFormatPr defaultColWidth="9.08984375" defaultRowHeight="22.75" customHeight="1" x14ac:dyDescent="0.65"/>
  <cols>
    <col min="1" max="1" width="46.90625" style="4" customWidth="1"/>
    <col min="2" max="2" width="8.453125" style="126" customWidth="1"/>
    <col min="3" max="3" width="1.08984375" style="4" customWidth="1"/>
    <col min="4" max="4" width="13" style="4" customWidth="1"/>
    <col min="5" max="5" width="1.08984375" style="4" customWidth="1"/>
    <col min="6" max="6" width="15" style="4" bestFit="1" customWidth="1"/>
    <col min="7" max="7" width="1.08984375" style="4" customWidth="1"/>
    <col min="8" max="8" width="14" style="4" bestFit="1" customWidth="1"/>
    <col min="9" max="9" width="1.08984375" style="4" customWidth="1"/>
    <col min="10" max="10" width="15" style="4" bestFit="1" customWidth="1"/>
    <col min="11" max="11" width="1.08984375" style="4" customWidth="1"/>
    <col min="12" max="12" width="16" style="4" customWidth="1"/>
    <col min="13" max="13" width="1.08984375" style="4" customWidth="1"/>
    <col min="14" max="14" width="14.08984375" style="4" customWidth="1"/>
    <col min="15" max="15" width="1.08984375" style="4" customWidth="1"/>
    <col min="16" max="16" width="15.453125" style="4" customWidth="1"/>
    <col min="17" max="17" width="1.08984375" style="4" customWidth="1"/>
    <col min="18" max="18" width="13.453125" style="4" customWidth="1"/>
    <col min="19" max="19" width="15.6328125" style="4" bestFit="1" customWidth="1"/>
    <col min="20" max="20" width="12.453125" style="4" bestFit="1" customWidth="1"/>
    <col min="21" max="16384" width="9.08984375" style="4"/>
  </cols>
  <sheetData>
    <row r="1" spans="1:19" ht="23" x14ac:dyDescent="0.7">
      <c r="A1" s="84" t="s">
        <v>40</v>
      </c>
      <c r="B1" s="50"/>
      <c r="C1" s="1"/>
      <c r="D1" s="1"/>
      <c r="E1" s="1"/>
      <c r="F1" s="1"/>
      <c r="G1" s="1"/>
      <c r="H1" s="1"/>
      <c r="I1" s="1"/>
    </row>
    <row r="2" spans="1:19" ht="22" x14ac:dyDescent="0.7">
      <c r="A2" s="3" t="s">
        <v>210</v>
      </c>
      <c r="B2" s="50"/>
      <c r="C2" s="1"/>
      <c r="D2" s="1"/>
      <c r="E2" s="1"/>
      <c r="F2" s="1"/>
      <c r="G2" s="1"/>
      <c r="H2" s="1"/>
      <c r="I2" s="1"/>
    </row>
    <row r="3" spans="1:19" ht="17.5" customHeight="1" x14ac:dyDescent="0.7">
      <c r="A3" s="3"/>
      <c r="B3" s="50"/>
      <c r="C3" s="1"/>
      <c r="D3" s="1"/>
      <c r="E3" s="1"/>
      <c r="F3" s="1"/>
      <c r="G3" s="1"/>
      <c r="H3" s="1"/>
      <c r="I3" s="1"/>
      <c r="K3" s="85"/>
      <c r="L3" s="85"/>
    </row>
    <row r="4" spans="1:19" ht="22.75" customHeight="1" x14ac:dyDescent="0.7">
      <c r="B4" s="50"/>
      <c r="C4" s="125"/>
      <c r="D4" s="275" t="s">
        <v>5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9" ht="22.75" customHeight="1" x14ac:dyDescent="0.7">
      <c r="B5" s="50"/>
      <c r="C5" s="125"/>
      <c r="D5" s="123"/>
      <c r="E5" s="123"/>
      <c r="F5" s="123"/>
      <c r="G5" s="123"/>
      <c r="H5" s="123"/>
      <c r="I5" s="123"/>
      <c r="J5" s="123"/>
      <c r="K5" s="123"/>
      <c r="L5" s="125" t="s">
        <v>93</v>
      </c>
      <c r="M5" s="123"/>
      <c r="N5" s="123"/>
      <c r="O5" s="123"/>
      <c r="P5" s="123"/>
      <c r="Q5" s="123"/>
      <c r="R5" s="123"/>
    </row>
    <row r="6" spans="1:19" ht="22.75" customHeight="1" x14ac:dyDescent="0.65">
      <c r="B6" s="50"/>
      <c r="C6" s="125"/>
      <c r="E6" s="125"/>
      <c r="F6" s="125"/>
      <c r="G6" s="125"/>
      <c r="H6" s="276" t="s">
        <v>2</v>
      </c>
      <c r="I6" s="276"/>
      <c r="J6" s="276"/>
      <c r="K6" s="125"/>
      <c r="L6" s="124" t="s">
        <v>94</v>
      </c>
      <c r="M6" s="125"/>
    </row>
    <row r="7" spans="1:19" ht="5.5" customHeight="1" x14ac:dyDescent="0.65">
      <c r="B7" s="50"/>
      <c r="C7" s="128"/>
      <c r="E7" s="128"/>
      <c r="F7" s="128"/>
      <c r="G7" s="128"/>
      <c r="H7" s="128"/>
      <c r="I7" s="128"/>
      <c r="J7" s="128"/>
      <c r="K7" s="128"/>
      <c r="L7" s="128"/>
      <c r="M7" s="128"/>
    </row>
    <row r="8" spans="1:19" ht="22.75" customHeight="1" x14ac:dyDescent="0.65">
      <c r="B8" s="50"/>
      <c r="C8" s="125"/>
      <c r="D8" s="125" t="s">
        <v>180</v>
      </c>
      <c r="E8" s="125"/>
      <c r="F8" s="125"/>
      <c r="G8" s="125"/>
      <c r="H8" s="125"/>
      <c r="I8" s="50"/>
      <c r="J8" s="50"/>
      <c r="K8" s="125"/>
      <c r="L8" s="125"/>
      <c r="M8" s="125"/>
      <c r="O8" s="125"/>
      <c r="P8" s="127" t="s">
        <v>36</v>
      </c>
      <c r="Q8" s="125"/>
      <c r="R8" s="125" t="s">
        <v>34</v>
      </c>
    </row>
    <row r="9" spans="1:19" ht="22.75" customHeight="1" x14ac:dyDescent="0.65">
      <c r="B9" s="50"/>
      <c r="C9" s="125"/>
      <c r="D9" s="125" t="s">
        <v>0</v>
      </c>
      <c r="E9" s="125"/>
      <c r="F9" s="125" t="s">
        <v>47</v>
      </c>
      <c r="G9" s="125"/>
      <c r="H9" s="125" t="s">
        <v>72</v>
      </c>
      <c r="I9" s="125"/>
      <c r="J9" s="125"/>
      <c r="K9" s="125"/>
      <c r="L9" s="125" t="s">
        <v>141</v>
      </c>
      <c r="M9" s="125"/>
      <c r="N9" s="90" t="s">
        <v>42</v>
      </c>
      <c r="O9" s="125"/>
      <c r="P9" s="127" t="s">
        <v>73</v>
      </c>
      <c r="Q9" s="125"/>
      <c r="R9" s="127" t="s">
        <v>41</v>
      </c>
    </row>
    <row r="10" spans="1:19" ht="22.75" customHeight="1" x14ac:dyDescent="0.65">
      <c r="B10" s="50" t="s">
        <v>3</v>
      </c>
      <c r="C10" s="125"/>
      <c r="D10" s="125" t="s">
        <v>33</v>
      </c>
      <c r="E10" s="125"/>
      <c r="F10" s="125" t="s">
        <v>46</v>
      </c>
      <c r="G10" s="125"/>
      <c r="H10" s="125" t="s">
        <v>74</v>
      </c>
      <c r="I10" s="125"/>
      <c r="J10" s="125" t="s">
        <v>60</v>
      </c>
      <c r="K10" s="125"/>
      <c r="L10" s="125" t="s">
        <v>95</v>
      </c>
      <c r="M10" s="125"/>
      <c r="N10" s="90" t="s">
        <v>116</v>
      </c>
      <c r="O10" s="125"/>
      <c r="P10" s="127" t="s">
        <v>75</v>
      </c>
      <c r="Q10" s="125"/>
      <c r="R10" s="125" t="s">
        <v>35</v>
      </c>
    </row>
    <row r="11" spans="1:19" ht="22.75" customHeight="1" x14ac:dyDescent="0.7">
      <c r="A11" s="19"/>
      <c r="B11" s="50"/>
      <c r="C11" s="125"/>
      <c r="D11" s="277" t="s">
        <v>38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</row>
    <row r="12" spans="1:19" ht="22.75" customHeight="1" x14ac:dyDescent="0.7">
      <c r="A12" s="5" t="s">
        <v>207</v>
      </c>
      <c r="B12" s="50"/>
      <c r="C12" s="125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16"/>
    </row>
    <row r="13" spans="1:19" ht="22.75" customHeight="1" x14ac:dyDescent="0.7">
      <c r="A13" s="97" t="s">
        <v>208</v>
      </c>
      <c r="C13" s="127"/>
      <c r="D13" s="129">
        <f>'SH Conso-66'!D27</f>
        <v>492040074</v>
      </c>
      <c r="E13" s="129"/>
      <c r="F13" s="129">
        <f>'SH Conso-66'!F27</f>
        <v>229555241</v>
      </c>
      <c r="G13" s="129"/>
      <c r="H13" s="129">
        <f>'SH Conso-66'!H27</f>
        <v>49204010</v>
      </c>
      <c r="I13" s="129"/>
      <c r="J13" s="129">
        <f>'SH Conso-66'!J27</f>
        <v>345624503</v>
      </c>
      <c r="K13" s="129"/>
      <c r="L13" s="129">
        <f>'SH Conso-66'!L27</f>
        <v>-5412743</v>
      </c>
      <c r="M13" s="129">
        <f>'SH Conso-66'!M27</f>
        <v>0</v>
      </c>
      <c r="N13" s="129">
        <f>'SH Conso-66'!N27</f>
        <v>1111011085</v>
      </c>
      <c r="O13" s="133"/>
      <c r="P13" s="129">
        <f>'SH Conso-66'!P27</f>
        <v>14190</v>
      </c>
      <c r="Q13" s="131"/>
      <c r="R13" s="129">
        <f>SUM(N13:P13)</f>
        <v>1111025275</v>
      </c>
      <c r="S13" s="20"/>
    </row>
    <row r="14" spans="1:19" ht="11.25" customHeight="1" x14ac:dyDescent="0.7">
      <c r="A14" s="19"/>
      <c r="C14" s="127"/>
      <c r="D14" s="132"/>
      <c r="E14" s="132"/>
      <c r="F14" s="132"/>
      <c r="G14" s="132"/>
      <c r="H14" s="132"/>
      <c r="I14" s="132"/>
      <c r="J14" s="132"/>
      <c r="K14" s="130"/>
      <c r="L14" s="132"/>
      <c r="M14" s="132"/>
      <c r="N14" s="132"/>
      <c r="O14" s="132"/>
      <c r="P14" s="132"/>
      <c r="Q14" s="132"/>
      <c r="R14" s="132"/>
    </row>
    <row r="15" spans="1:19" ht="22.75" customHeight="1" x14ac:dyDescent="0.7">
      <c r="A15" s="19" t="s">
        <v>76</v>
      </c>
      <c r="D15" s="129"/>
      <c r="E15" s="20"/>
      <c r="F15" s="129"/>
      <c r="G15" s="20"/>
      <c r="H15" s="129"/>
      <c r="I15" s="133"/>
      <c r="J15" s="129"/>
      <c r="K15" s="134"/>
      <c r="L15" s="129"/>
      <c r="M15" s="133"/>
      <c r="N15" s="129"/>
      <c r="O15" s="133"/>
      <c r="P15" s="129"/>
      <c r="Q15" s="135"/>
      <c r="R15" s="129"/>
    </row>
    <row r="16" spans="1:19" ht="22.75" customHeight="1" x14ac:dyDescent="0.7">
      <c r="A16" s="13" t="s">
        <v>199</v>
      </c>
      <c r="D16" s="129"/>
      <c r="E16" s="20"/>
      <c r="F16" s="129"/>
      <c r="G16" s="20"/>
      <c r="H16" s="129"/>
      <c r="I16" s="133"/>
      <c r="J16" s="129"/>
      <c r="K16" s="130"/>
      <c r="L16" s="129"/>
      <c r="M16" s="133"/>
      <c r="N16" s="129"/>
      <c r="O16" s="133"/>
      <c r="P16" s="129"/>
      <c r="Q16" s="135"/>
      <c r="R16" s="129"/>
    </row>
    <row r="17" spans="1:20" ht="22.75" customHeight="1" x14ac:dyDescent="0.7">
      <c r="A17" s="4" t="s">
        <v>77</v>
      </c>
      <c r="B17" s="126">
        <v>24</v>
      </c>
      <c r="D17" s="236">
        <v>0</v>
      </c>
      <c r="E17" s="237"/>
      <c r="F17" s="236">
        <v>0</v>
      </c>
      <c r="G17" s="238"/>
      <c r="H17" s="236">
        <v>0</v>
      </c>
      <c r="I17" s="239"/>
      <c r="J17" s="261">
        <v>-19681563</v>
      </c>
      <c r="K17" s="240"/>
      <c r="L17" s="238">
        <v>0</v>
      </c>
      <c r="M17" s="239"/>
      <c r="N17" s="23">
        <f>SUM(D17:L17)</f>
        <v>-19681563</v>
      </c>
      <c r="O17" s="239"/>
      <c r="P17" s="238">
        <v>0</v>
      </c>
      <c r="Q17" s="242"/>
      <c r="R17" s="23">
        <f>SUM(N17:P17)</f>
        <v>-19681563</v>
      </c>
    </row>
    <row r="18" spans="1:20" ht="21.5" hidden="1" x14ac:dyDescent="0.65">
      <c r="A18" s="4" t="s">
        <v>162</v>
      </c>
      <c r="B18" s="4"/>
      <c r="D18" s="236">
        <v>0</v>
      </c>
      <c r="E18" s="237"/>
      <c r="F18" s="236">
        <v>0</v>
      </c>
      <c r="G18" s="237"/>
      <c r="H18" s="236">
        <v>0</v>
      </c>
      <c r="I18" s="239"/>
      <c r="J18" s="243">
        <v>0</v>
      </c>
      <c r="K18" s="232"/>
      <c r="L18" s="236">
        <v>0</v>
      </c>
      <c r="M18" s="239"/>
      <c r="N18" s="260">
        <f>SUM(D18:M18)</f>
        <v>0</v>
      </c>
      <c r="O18" s="239"/>
      <c r="P18" s="236">
        <v>0</v>
      </c>
      <c r="Q18" s="16"/>
      <c r="R18" s="9">
        <f>SUM(N18:P18)</f>
        <v>0</v>
      </c>
    </row>
    <row r="19" spans="1:20" ht="22.75" customHeight="1" x14ac:dyDescent="0.7">
      <c r="A19" s="13" t="s">
        <v>200</v>
      </c>
      <c r="D19" s="235">
        <f>SUM(D17:D18)</f>
        <v>0</v>
      </c>
      <c r="E19" s="237"/>
      <c r="F19" s="235">
        <f>SUM(F17:F18)</f>
        <v>0</v>
      </c>
      <c r="G19" s="237"/>
      <c r="H19" s="235">
        <f>SUM(H17:H18)</f>
        <v>0</v>
      </c>
      <c r="I19" s="239"/>
      <c r="J19" s="259">
        <f>SUM(J17:J18)</f>
        <v>-19681563</v>
      </c>
      <c r="K19" s="241"/>
      <c r="L19" s="235">
        <f>SUM(L17:L18)</f>
        <v>0</v>
      </c>
      <c r="M19" s="239"/>
      <c r="N19" s="259">
        <f>SUM(N17:N18)</f>
        <v>-19681563</v>
      </c>
      <c r="O19" s="239"/>
      <c r="P19" s="235">
        <f>SUM(P17:P18)</f>
        <v>0</v>
      </c>
      <c r="Q19" s="242"/>
      <c r="R19" s="259">
        <f>SUM(R17:R18)</f>
        <v>-19681563</v>
      </c>
    </row>
    <row r="20" spans="1:20" s="85" customFormat="1" ht="14.5" x14ac:dyDescent="0.45">
      <c r="A20" s="14"/>
      <c r="B20" s="93"/>
      <c r="D20" s="244"/>
      <c r="E20" s="245"/>
      <c r="F20" s="244"/>
      <c r="G20" s="245"/>
      <c r="H20" s="244"/>
      <c r="I20" s="246"/>
      <c r="J20" s="244"/>
      <c r="K20" s="246"/>
      <c r="L20" s="244"/>
      <c r="M20" s="246"/>
      <c r="N20" s="244"/>
      <c r="O20" s="246"/>
      <c r="P20" s="244"/>
      <c r="Q20" s="246"/>
      <c r="R20" s="244"/>
    </row>
    <row r="21" spans="1:20" ht="22.5" customHeight="1" x14ac:dyDescent="0.7">
      <c r="A21" s="19" t="s">
        <v>219</v>
      </c>
      <c r="D21" s="237"/>
      <c r="E21" s="237"/>
      <c r="F21" s="237"/>
      <c r="G21" s="237"/>
      <c r="H21" s="237"/>
      <c r="I21" s="239"/>
      <c r="J21" s="237"/>
      <c r="K21" s="247"/>
      <c r="L21" s="237"/>
      <c r="M21" s="247"/>
      <c r="N21" s="238"/>
      <c r="O21" s="247"/>
      <c r="P21" s="237"/>
      <c r="Q21" s="248"/>
      <c r="R21" s="237"/>
    </row>
    <row r="22" spans="1:20" ht="22.75" customHeight="1" x14ac:dyDescent="0.65">
      <c r="A22" s="4" t="s">
        <v>213</v>
      </c>
      <c r="D22" s="236">
        <v>0</v>
      </c>
      <c r="E22" s="237"/>
      <c r="F22" s="236">
        <v>0</v>
      </c>
      <c r="G22" s="237"/>
      <c r="H22" s="236">
        <v>0</v>
      </c>
      <c r="I22" s="249"/>
      <c r="J22" s="263">
        <v>15129583</v>
      </c>
      <c r="K22" s="249"/>
      <c r="L22" s="250">
        <v>0</v>
      </c>
      <c r="M22" s="249"/>
      <c r="N22" s="9">
        <v>15129583</v>
      </c>
      <c r="O22" s="249"/>
      <c r="P22" s="263">
        <v>-7429</v>
      </c>
      <c r="Q22" s="237"/>
      <c r="R22" s="23">
        <v>15122154</v>
      </c>
      <c r="S22" s="70"/>
    </row>
    <row r="23" spans="1:20" ht="22.75" customHeight="1" x14ac:dyDescent="0.65">
      <c r="A23" s="4" t="s">
        <v>195</v>
      </c>
      <c r="D23" s="236">
        <v>0</v>
      </c>
      <c r="E23" s="237"/>
      <c r="F23" s="236">
        <v>0</v>
      </c>
      <c r="G23" s="237"/>
      <c r="H23" s="236">
        <v>0</v>
      </c>
      <c r="I23" s="249"/>
      <c r="J23" s="250">
        <v>0</v>
      </c>
      <c r="K23" s="249"/>
      <c r="L23" s="263">
        <v>1386596</v>
      </c>
      <c r="M23" s="249"/>
      <c r="N23" s="9">
        <v>1386596</v>
      </c>
      <c r="O23" s="249"/>
      <c r="P23" s="250">
        <v>0</v>
      </c>
      <c r="Q23" s="237"/>
      <c r="R23" s="23">
        <v>1386596</v>
      </c>
      <c r="S23" s="70"/>
    </row>
    <row r="24" spans="1:20" ht="22.75" customHeight="1" x14ac:dyDescent="0.7">
      <c r="A24" s="19" t="s">
        <v>220</v>
      </c>
      <c r="B24" s="21"/>
      <c r="C24" s="19"/>
      <c r="D24" s="251">
        <f>SUM(D22:D23)</f>
        <v>0</v>
      </c>
      <c r="E24" s="252"/>
      <c r="F24" s="251">
        <f>SUM(F22:F23)</f>
        <v>0</v>
      </c>
      <c r="G24" s="252"/>
      <c r="H24" s="251">
        <f>SUM(H22:H23)</f>
        <v>0</v>
      </c>
      <c r="I24" s="253"/>
      <c r="J24" s="264">
        <f>SUM(J22:J23)</f>
        <v>15129583</v>
      </c>
      <c r="K24" s="253"/>
      <c r="L24" s="264">
        <f>SUM(L22:L23)</f>
        <v>1386596</v>
      </c>
      <c r="M24" s="253"/>
      <c r="N24" s="264">
        <f>SUM(N22:N23)</f>
        <v>16516179</v>
      </c>
      <c r="O24" s="253"/>
      <c r="P24" s="264">
        <f>SUM(P22:P23)</f>
        <v>-7429</v>
      </c>
      <c r="Q24" s="16"/>
      <c r="R24" s="264">
        <f>SUM(R22:R23)</f>
        <v>16508750</v>
      </c>
      <c r="S24" s="70"/>
      <c r="T24" s="16"/>
    </row>
    <row r="25" spans="1:20" ht="12" customHeight="1" x14ac:dyDescent="0.65">
      <c r="D25" s="25"/>
      <c r="E25" s="140"/>
      <c r="F25" s="140"/>
      <c r="G25" s="140"/>
      <c r="H25" s="25"/>
      <c r="I25" s="140"/>
      <c r="J25" s="140"/>
      <c r="K25" s="150"/>
      <c r="L25" s="140"/>
      <c r="M25" s="140"/>
      <c r="N25" s="25"/>
      <c r="O25" s="140"/>
      <c r="P25" s="140"/>
      <c r="Q25" s="140"/>
      <c r="R25" s="25"/>
    </row>
    <row r="26" spans="1:20" ht="22.75" hidden="1" customHeight="1" x14ac:dyDescent="0.7">
      <c r="A26" s="1" t="s">
        <v>86</v>
      </c>
      <c r="B26" s="50">
        <v>19</v>
      </c>
      <c r="C26" s="1"/>
      <c r="D26" s="136">
        <v>0</v>
      </c>
      <c r="E26" s="137"/>
      <c r="F26" s="136">
        <v>0</v>
      </c>
      <c r="G26" s="137"/>
      <c r="H26" s="136">
        <v>0</v>
      </c>
      <c r="I26" s="147"/>
      <c r="J26" s="136">
        <v>0</v>
      </c>
      <c r="K26" s="130"/>
      <c r="L26" s="136">
        <v>0</v>
      </c>
      <c r="M26" s="147"/>
      <c r="N26" s="136">
        <f>SUM(D26:L26)</f>
        <v>0</v>
      </c>
      <c r="O26" s="147"/>
      <c r="P26" s="136">
        <v>0</v>
      </c>
      <c r="Q26" s="139"/>
      <c r="R26" s="136">
        <f>SUM(N26:P26)</f>
        <v>0</v>
      </c>
    </row>
    <row r="27" spans="1:20" ht="23.25" customHeight="1" thickBot="1" x14ac:dyDescent="0.75">
      <c r="A27" s="19" t="s">
        <v>209</v>
      </c>
      <c r="D27" s="151">
        <f>D13+(IF(D19="-",0,D19))+(IF(D24="-",0,D24))+(IF(D26="-",0,D26))</f>
        <v>492040074</v>
      </c>
      <c r="E27" s="135"/>
      <c r="F27" s="151">
        <f>F13+(IF(F19="-",0,F19))+(IF(F24="-",0,F24))+(IF(F26="-",0,F26))</f>
        <v>229555241</v>
      </c>
      <c r="G27" s="135"/>
      <c r="H27" s="151">
        <f>H13+(IF(H19="-",0,H19))+(IF(H24="-",0,H24))+(IF(H26="-",0,H26))</f>
        <v>49204010</v>
      </c>
      <c r="I27" s="135"/>
      <c r="J27" s="151">
        <f>SUM(J13,J19,J24)</f>
        <v>341072523</v>
      </c>
      <c r="K27" s="130"/>
      <c r="L27" s="151">
        <f>L13+(IF(L19="-",0,L19))+(IF(L24="-",0,L24))+(IF(L26="-",0,L26))</f>
        <v>-4026147</v>
      </c>
      <c r="M27" s="135"/>
      <c r="N27" s="151">
        <f>SUM(N13,N19,N24)</f>
        <v>1107845701</v>
      </c>
      <c r="O27" s="130"/>
      <c r="P27" s="151">
        <f>P13+(IF(P19="-",0,P19))+(IF(P24="-",0,P24))+(IF(P26="-",0,P26))</f>
        <v>6761</v>
      </c>
      <c r="Q27" s="135"/>
      <c r="R27" s="151">
        <f>SUM(R13,R19,R24)</f>
        <v>1107852462</v>
      </c>
      <c r="S27" s="16"/>
      <c r="T27" s="16"/>
    </row>
    <row r="28" spans="1:20" ht="22.75" customHeight="1" thickTop="1" x14ac:dyDescent="0.7">
      <c r="A28" s="19"/>
      <c r="D28" s="69"/>
      <c r="E28" s="18"/>
      <c r="F28" s="69"/>
      <c r="G28" s="18"/>
      <c r="H28" s="69"/>
      <c r="I28" s="18"/>
      <c r="J28" s="69"/>
      <c r="K28" s="69"/>
      <c r="L28" s="188"/>
      <c r="M28" s="18"/>
      <c r="N28" s="69"/>
      <c r="O28" s="69"/>
      <c r="P28" s="69"/>
      <c r="Q28" s="18"/>
      <c r="R28" s="22"/>
      <c r="S28" s="98"/>
    </row>
    <row r="29" spans="1:20" ht="22.75" customHeight="1" x14ac:dyDescent="0.7">
      <c r="J29" s="17"/>
      <c r="K29" s="6"/>
      <c r="L29" s="20"/>
      <c r="N29" s="17"/>
      <c r="P29" s="17"/>
      <c r="R29" s="62"/>
      <c r="S29" s="98"/>
    </row>
    <row r="30" spans="1:20" ht="22.75" customHeight="1" x14ac:dyDescent="0.7">
      <c r="D30" s="10"/>
      <c r="E30" s="10"/>
      <c r="F30" s="10"/>
      <c r="G30" s="10"/>
      <c r="H30" s="10"/>
      <c r="I30" s="10"/>
      <c r="J30" s="15"/>
      <c r="K30" s="62"/>
      <c r="L30" s="62"/>
      <c r="M30" s="10"/>
      <c r="N30" s="10"/>
      <c r="O30" s="10"/>
      <c r="P30" s="10"/>
      <c r="Q30" s="10"/>
      <c r="R30" s="62"/>
      <c r="S30" s="98"/>
    </row>
    <row r="31" spans="1:20" ht="22.75" customHeight="1" x14ac:dyDescent="0.7">
      <c r="A31" s="16"/>
      <c r="J31" s="15"/>
      <c r="K31" s="8"/>
      <c r="L31" s="18"/>
      <c r="N31" s="16"/>
      <c r="P31" s="70"/>
      <c r="R31" s="70"/>
    </row>
    <row r="32" spans="1:20" ht="22.75" customHeight="1" x14ac:dyDescent="0.65">
      <c r="A32" s="15"/>
      <c r="N32" s="16"/>
    </row>
    <row r="33" spans="1:12" ht="22.75" customHeight="1" x14ac:dyDescent="0.65">
      <c r="A33" s="16"/>
      <c r="L33" s="15"/>
    </row>
    <row r="34" spans="1:12" ht="22.75" customHeight="1" x14ac:dyDescent="0.65">
      <c r="A34" s="16"/>
    </row>
    <row r="35" spans="1:12" ht="22.75" customHeight="1" x14ac:dyDescent="0.65">
      <c r="A35" s="16"/>
    </row>
  </sheetData>
  <mergeCells count="3">
    <mergeCell ref="D4:R4"/>
    <mergeCell ref="H6:J6"/>
    <mergeCell ref="D11:R11"/>
  </mergeCells>
  <pageMargins left="0.7" right="0.7" top="0.48" bottom="0.5" header="0.5" footer="0.5"/>
  <pageSetup paperSize="9" scale="77" firstPageNumber="13" fitToHeight="0" orientation="landscape" useFirstPageNumber="1" r:id="rId1"/>
  <headerFooter>
    <oddFooter xml:space="preserve">&amp;L&amp;15หมายเหตุประกอบงบการเงินเป็นส่วนหนึ่งของงบการเงินนี้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FE3-3644-4F87-881B-4AD1A445BABA}">
  <sheetPr>
    <tabColor rgb="FF99FFCC"/>
    <pageSetUpPr fitToPage="1"/>
  </sheetPr>
  <dimension ref="A1:M29"/>
  <sheetViews>
    <sheetView showGridLines="0" zoomScale="55" zoomScaleNormal="55" zoomScaleSheetLayoutView="80" workbookViewId="0">
      <selection activeCell="J29" sqref="J29"/>
    </sheetView>
  </sheetViews>
  <sheetFormatPr defaultColWidth="9.08984375" defaultRowHeight="21.5" x14ac:dyDescent="0.65"/>
  <cols>
    <col min="1" max="1" width="47.08984375" style="4" customWidth="1"/>
    <col min="2" max="2" width="7.453125" style="4" customWidth="1"/>
    <col min="3" max="3" width="1.453125" style="4" customWidth="1"/>
    <col min="4" max="4" width="14.08984375" style="4" customWidth="1"/>
    <col min="5" max="5" width="1.453125" style="4" customWidth="1"/>
    <col min="6" max="6" width="13.08984375" style="4" customWidth="1"/>
    <col min="7" max="7" width="1.453125" style="4" customWidth="1"/>
    <col min="8" max="8" width="13.08984375" style="4" customWidth="1"/>
    <col min="9" max="9" width="1.453125" style="4" customWidth="1"/>
    <col min="10" max="10" width="14.453125" style="4" customWidth="1"/>
    <col min="11" max="11" width="1.08984375" style="4" customWidth="1"/>
    <col min="12" max="12" width="14.08984375" style="4" customWidth="1"/>
    <col min="13" max="16384" width="9.08984375" style="4"/>
  </cols>
  <sheetData>
    <row r="1" spans="1:13" ht="23" x14ac:dyDescent="0.7">
      <c r="A1" s="84" t="s">
        <v>40</v>
      </c>
      <c r="F1" s="17"/>
      <c r="K1" s="17"/>
    </row>
    <row r="2" spans="1:13" ht="23" x14ac:dyDescent="0.7">
      <c r="A2" s="84" t="s">
        <v>211</v>
      </c>
    </row>
    <row r="3" spans="1:13" ht="17.5" customHeight="1" x14ac:dyDescent="0.7">
      <c r="A3" s="3"/>
    </row>
    <row r="4" spans="1:13" ht="22.75" customHeight="1" x14ac:dyDescent="0.7">
      <c r="B4" s="125"/>
      <c r="C4" s="125"/>
      <c r="D4" s="275" t="s">
        <v>54</v>
      </c>
      <c r="E4" s="275"/>
      <c r="F4" s="275"/>
      <c r="G4" s="275"/>
      <c r="H4" s="275"/>
      <c r="I4" s="275"/>
      <c r="J4" s="275"/>
      <c r="K4" s="275"/>
      <c r="L4" s="275"/>
    </row>
    <row r="5" spans="1:13" ht="22.75" customHeight="1" x14ac:dyDescent="0.65">
      <c r="B5" s="1"/>
      <c r="C5" s="125"/>
      <c r="D5" s="125"/>
      <c r="E5" s="125"/>
      <c r="F5" s="125"/>
      <c r="G5" s="125"/>
      <c r="H5" s="276" t="s">
        <v>2</v>
      </c>
      <c r="I5" s="276"/>
      <c r="J5" s="276"/>
      <c r="K5" s="1"/>
      <c r="L5" s="125"/>
    </row>
    <row r="6" spans="1:13" ht="22.75" customHeight="1" x14ac:dyDescent="0.65">
      <c r="B6" s="1"/>
      <c r="C6" s="125"/>
      <c r="D6" s="125" t="s">
        <v>180</v>
      </c>
      <c r="E6" s="125"/>
      <c r="F6" s="125"/>
      <c r="G6" s="125"/>
      <c r="H6" s="125"/>
      <c r="I6" s="50"/>
    </row>
    <row r="7" spans="1:13" ht="22.75" customHeight="1" x14ac:dyDescent="0.65">
      <c r="B7" s="1"/>
      <c r="C7" s="125"/>
      <c r="D7" s="125" t="s">
        <v>0</v>
      </c>
      <c r="E7" s="125"/>
      <c r="F7" s="125" t="s">
        <v>47</v>
      </c>
      <c r="G7" s="125"/>
      <c r="H7" s="127" t="s">
        <v>72</v>
      </c>
      <c r="I7" s="125"/>
      <c r="L7" s="125" t="s">
        <v>42</v>
      </c>
    </row>
    <row r="8" spans="1:13" ht="22.75" customHeight="1" x14ac:dyDescent="0.65">
      <c r="B8" s="50" t="s">
        <v>3</v>
      </c>
      <c r="C8" s="125"/>
      <c r="D8" s="125" t="s">
        <v>33</v>
      </c>
      <c r="E8" s="125"/>
      <c r="F8" s="125" t="s">
        <v>46</v>
      </c>
      <c r="G8" s="125"/>
      <c r="H8" s="125" t="s">
        <v>74</v>
      </c>
      <c r="I8" s="125"/>
      <c r="J8" s="125" t="s">
        <v>60</v>
      </c>
      <c r="L8" s="127" t="s">
        <v>35</v>
      </c>
    </row>
    <row r="9" spans="1:13" ht="22.75" customHeight="1" x14ac:dyDescent="0.7">
      <c r="A9" s="19"/>
      <c r="B9" s="126"/>
      <c r="C9" s="99"/>
      <c r="D9" s="277" t="s">
        <v>38</v>
      </c>
      <c r="E9" s="277"/>
      <c r="F9" s="277"/>
      <c r="G9" s="277"/>
      <c r="H9" s="277"/>
      <c r="I9" s="277"/>
      <c r="J9" s="277"/>
      <c r="K9" s="277"/>
      <c r="L9" s="277"/>
    </row>
    <row r="10" spans="1:13" ht="22.75" customHeight="1" x14ac:dyDescent="0.7">
      <c r="A10" s="5" t="s">
        <v>177</v>
      </c>
      <c r="B10" s="126"/>
      <c r="C10" s="99"/>
      <c r="D10" s="62"/>
      <c r="E10" s="62"/>
      <c r="F10" s="62"/>
      <c r="G10" s="62"/>
      <c r="H10" s="62"/>
      <c r="I10" s="62"/>
      <c r="J10" s="62"/>
      <c r="K10" s="62"/>
      <c r="L10" s="62"/>
    </row>
    <row r="11" spans="1:13" ht="22.75" customHeight="1" x14ac:dyDescent="0.7">
      <c r="A11" s="19" t="s">
        <v>178</v>
      </c>
      <c r="B11" s="6"/>
      <c r="C11" s="6"/>
      <c r="D11" s="132">
        <v>492040074</v>
      </c>
      <c r="E11" s="132"/>
      <c r="F11" s="132">
        <v>229555241</v>
      </c>
      <c r="G11" s="132"/>
      <c r="H11" s="132">
        <v>49204010</v>
      </c>
      <c r="I11" s="132"/>
      <c r="J11" s="132">
        <v>304714172</v>
      </c>
      <c r="K11" s="132"/>
      <c r="L11" s="132">
        <f>SUM(D11:J11)</f>
        <v>1075513497</v>
      </c>
    </row>
    <row r="12" spans="1:13" ht="9.75" customHeight="1" x14ac:dyDescent="0.7">
      <c r="A12" s="19"/>
      <c r="B12" s="6"/>
      <c r="C12" s="6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3" ht="22.75" customHeight="1" x14ac:dyDescent="0.7">
      <c r="A13" s="19" t="s">
        <v>76</v>
      </c>
      <c r="B13" s="7"/>
      <c r="D13" s="129"/>
      <c r="E13" s="133"/>
      <c r="F13" s="129"/>
      <c r="G13" s="133"/>
      <c r="H13" s="129"/>
      <c r="I13" s="133"/>
      <c r="J13" s="129"/>
      <c r="K13" s="133"/>
      <c r="L13" s="129"/>
    </row>
    <row r="14" spans="1:13" ht="22.75" customHeight="1" x14ac:dyDescent="0.7">
      <c r="A14" s="13" t="s">
        <v>127</v>
      </c>
      <c r="B14" s="7"/>
      <c r="D14" s="129"/>
      <c r="E14" s="133"/>
      <c r="F14" s="129"/>
      <c r="G14" s="133"/>
      <c r="H14" s="129"/>
      <c r="I14" s="133"/>
      <c r="J14" s="129"/>
      <c r="K14" s="133"/>
      <c r="L14" s="129"/>
    </row>
    <row r="15" spans="1:13" ht="22.75" customHeight="1" x14ac:dyDescent="0.65">
      <c r="A15" s="4" t="s">
        <v>77</v>
      </c>
      <c r="B15" s="126">
        <v>24</v>
      </c>
      <c r="D15" s="194">
        <v>0</v>
      </c>
      <c r="E15" s="15"/>
      <c r="F15" s="194">
        <v>0</v>
      </c>
      <c r="G15" s="195"/>
      <c r="H15" s="196">
        <v>0</v>
      </c>
      <c r="I15" s="133"/>
      <c r="J15" s="138">
        <v>-30014384</v>
      </c>
      <c r="K15" s="133"/>
      <c r="L15" s="160">
        <f>SUM(D15:J15)</f>
        <v>-30014384</v>
      </c>
    </row>
    <row r="16" spans="1:13" ht="22.75" hidden="1" customHeight="1" x14ac:dyDescent="0.7">
      <c r="A16" s="4" t="s">
        <v>162</v>
      </c>
      <c r="B16" s="126"/>
      <c r="D16" s="194">
        <v>0</v>
      </c>
      <c r="E16" s="15"/>
      <c r="F16" s="194">
        <v>0</v>
      </c>
      <c r="G16" s="195"/>
      <c r="H16" s="196">
        <v>0</v>
      </c>
      <c r="I16" s="133"/>
      <c r="J16" s="138">
        <v>0</v>
      </c>
      <c r="K16" s="133"/>
      <c r="L16" s="141">
        <f>SUM(D16:K16)</f>
        <v>0</v>
      </c>
      <c r="M16" s="19"/>
    </row>
    <row r="17" spans="1:12" ht="22.75" customHeight="1" x14ac:dyDescent="0.7">
      <c r="A17" s="13" t="s">
        <v>133</v>
      </c>
      <c r="B17" s="7"/>
      <c r="D17" s="197">
        <f>SUM(D15:D16)</f>
        <v>0</v>
      </c>
      <c r="E17" s="195"/>
      <c r="F17" s="197">
        <f>SUM(F15:F16)</f>
        <v>0</v>
      </c>
      <c r="G17" s="195"/>
      <c r="H17" s="197">
        <f>SUM(H15:H16)</f>
        <v>0</v>
      </c>
      <c r="I17" s="133"/>
      <c r="J17" s="142">
        <f>SUM(J15:J16)</f>
        <v>-30014384</v>
      </c>
      <c r="K17" s="133"/>
      <c r="L17" s="161">
        <f>SUM(D17:K17)</f>
        <v>-30014384</v>
      </c>
    </row>
    <row r="18" spans="1:12" ht="9.75" customHeight="1" x14ac:dyDescent="0.7">
      <c r="A18" s="19"/>
      <c r="B18" s="7"/>
      <c r="D18" s="198"/>
      <c r="E18" s="195"/>
      <c r="F18" s="198"/>
      <c r="G18" s="195"/>
      <c r="H18" s="198"/>
      <c r="I18" s="133"/>
      <c r="J18" s="129"/>
      <c r="K18" s="133"/>
      <c r="L18" s="129"/>
    </row>
    <row r="19" spans="1:12" ht="22.75" customHeight="1" x14ac:dyDescent="0.7">
      <c r="A19" s="19" t="s">
        <v>219</v>
      </c>
      <c r="B19" s="100"/>
      <c r="D19" s="198"/>
      <c r="E19" s="195"/>
      <c r="F19" s="198"/>
      <c r="G19" s="195"/>
      <c r="H19" s="198"/>
      <c r="I19" s="133"/>
      <c r="J19" s="129"/>
      <c r="K19" s="133"/>
      <c r="L19" s="20"/>
    </row>
    <row r="20" spans="1:12" ht="22.75" customHeight="1" x14ac:dyDescent="0.65">
      <c r="A20" s="4" t="s">
        <v>202</v>
      </c>
      <c r="B20" s="100"/>
      <c r="D20" s="194">
        <v>0</v>
      </c>
      <c r="E20" s="195"/>
      <c r="F20" s="194">
        <v>0</v>
      </c>
      <c r="G20" s="195"/>
      <c r="H20" s="194">
        <v>0</v>
      </c>
      <c r="I20" s="133"/>
      <c r="J20" s="138">
        <v>11292291</v>
      </c>
      <c r="K20" s="133"/>
      <c r="L20" s="160">
        <f>SUM(D20:J20)</f>
        <v>11292291</v>
      </c>
    </row>
    <row r="21" spans="1:12" ht="22.75" customHeight="1" x14ac:dyDescent="0.65">
      <c r="A21" s="4" t="s">
        <v>221</v>
      </c>
      <c r="B21" s="100"/>
      <c r="D21" s="194">
        <v>0</v>
      </c>
      <c r="E21" s="195"/>
      <c r="F21" s="194">
        <v>0</v>
      </c>
      <c r="G21" s="195"/>
      <c r="H21" s="194">
        <v>0</v>
      </c>
      <c r="I21" s="133"/>
      <c r="J21" s="162">
        <v>680935</v>
      </c>
      <c r="K21" s="133"/>
      <c r="L21" s="160">
        <f>SUM(D21:J21)</f>
        <v>680935</v>
      </c>
    </row>
    <row r="22" spans="1:12" s="1" customFormat="1" ht="22.75" customHeight="1" x14ac:dyDescent="0.7">
      <c r="A22" s="19" t="s">
        <v>196</v>
      </c>
      <c r="B22" s="100"/>
      <c r="C22" s="4"/>
      <c r="D22" s="197">
        <f>SUM(D20:D21)</f>
        <v>0</v>
      </c>
      <c r="E22" s="188"/>
      <c r="F22" s="197">
        <f>SUM(F20:F21)</f>
        <v>0</v>
      </c>
      <c r="G22" s="188"/>
      <c r="H22" s="197">
        <f>SUM(H20:H21)</f>
        <v>0</v>
      </c>
      <c r="I22" s="131"/>
      <c r="J22" s="142">
        <f>SUM(J20:J21)</f>
        <v>11973226</v>
      </c>
      <c r="K22" s="131"/>
      <c r="L22" s="142">
        <f>SUM(L20:L21)</f>
        <v>11973226</v>
      </c>
    </row>
    <row r="23" spans="1:12" ht="9.75" customHeight="1" x14ac:dyDescent="0.7">
      <c r="A23" s="19"/>
      <c r="B23" s="100"/>
      <c r="D23" s="156"/>
      <c r="E23" s="131"/>
      <c r="F23" s="156"/>
      <c r="G23" s="131"/>
      <c r="H23" s="156"/>
      <c r="I23" s="131"/>
      <c r="J23" s="156"/>
      <c r="K23" s="131"/>
      <c r="L23" s="157"/>
    </row>
    <row r="24" spans="1:12" hidden="1" x14ac:dyDescent="0.65">
      <c r="A24" s="1" t="s">
        <v>86</v>
      </c>
      <c r="B24" s="50">
        <v>19</v>
      </c>
      <c r="C24" s="1"/>
      <c r="D24" s="136"/>
      <c r="E24" s="137"/>
      <c r="F24" s="136"/>
      <c r="G24" s="139"/>
      <c r="H24" s="138"/>
      <c r="I24" s="133"/>
      <c r="J24" s="138"/>
      <c r="K24" s="133"/>
      <c r="L24" s="138"/>
    </row>
    <row r="25" spans="1:12" ht="22.75" customHeight="1" thickBot="1" x14ac:dyDescent="0.75">
      <c r="A25" s="19" t="s">
        <v>179</v>
      </c>
      <c r="D25" s="151">
        <f>D11+D17+D22+D24</f>
        <v>492040074</v>
      </c>
      <c r="E25" s="130"/>
      <c r="F25" s="151">
        <f>F11+F17+F22+F24</f>
        <v>229555241</v>
      </c>
      <c r="G25" s="130"/>
      <c r="H25" s="151">
        <f>H11+H17+H22+H24</f>
        <v>49204010</v>
      </c>
      <c r="I25" s="130"/>
      <c r="J25" s="151">
        <f>J11+J17+J22+J24</f>
        <v>286673014</v>
      </c>
      <c r="K25" s="130"/>
      <c r="L25" s="151">
        <f>L11+L17+L22+L24</f>
        <v>1057472339</v>
      </c>
    </row>
    <row r="26" spans="1:12" ht="22.75" customHeight="1" thickTop="1" x14ac:dyDescent="0.7">
      <c r="A26" s="19"/>
      <c r="D26" s="15"/>
      <c r="E26" s="15"/>
      <c r="F26" s="15"/>
      <c r="G26" s="15"/>
      <c r="H26" s="15"/>
      <c r="I26" s="15"/>
      <c r="J26" s="15"/>
      <c r="K26" s="15"/>
      <c r="L26" s="15"/>
    </row>
    <row r="28" spans="1:12" ht="22.75" customHeight="1" x14ac:dyDescent="0.65">
      <c r="H28" s="20"/>
      <c r="J28" s="20"/>
    </row>
    <row r="29" spans="1:12" x14ac:dyDescent="0.65">
      <c r="J29" s="20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4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R30"/>
  <sheetViews>
    <sheetView showGridLines="0" zoomScale="70" zoomScaleNormal="70" zoomScaleSheetLayoutView="80" workbookViewId="0">
      <selection activeCell="N17" sqref="N17"/>
    </sheetView>
  </sheetViews>
  <sheetFormatPr defaultColWidth="9.08984375" defaultRowHeight="22.75" customHeight="1" x14ac:dyDescent="0.65"/>
  <cols>
    <col min="1" max="1" width="46.453125" style="4" customWidth="1"/>
    <col min="2" max="2" width="7.453125" style="4" customWidth="1"/>
    <col min="3" max="3" width="1.453125" style="4" customWidth="1"/>
    <col min="4" max="4" width="14.08984375" style="4" customWidth="1"/>
    <col min="5" max="5" width="1.453125" style="4" customWidth="1"/>
    <col min="6" max="6" width="13.08984375" style="4" customWidth="1"/>
    <col min="7" max="7" width="1.453125" style="4" customWidth="1"/>
    <col min="8" max="8" width="13.08984375" style="4" customWidth="1"/>
    <col min="9" max="9" width="1.453125" style="4" customWidth="1"/>
    <col min="10" max="10" width="14.453125" style="4" customWidth="1"/>
    <col min="11" max="11" width="1.08984375" style="4" customWidth="1"/>
    <col min="12" max="12" width="14.08984375" style="4" customWidth="1"/>
    <col min="13" max="13" width="9.08984375" style="4"/>
    <col min="14" max="14" width="11" style="4" bestFit="1" customWidth="1"/>
    <col min="15" max="16384" width="9.08984375" style="4"/>
  </cols>
  <sheetData>
    <row r="1" spans="1:18" ht="23" x14ac:dyDescent="0.7">
      <c r="A1" s="84" t="s">
        <v>40</v>
      </c>
      <c r="F1" s="17"/>
      <c r="K1" s="17"/>
    </row>
    <row r="2" spans="1:18" ht="23" x14ac:dyDescent="0.7">
      <c r="A2" s="84" t="s">
        <v>211</v>
      </c>
    </row>
    <row r="3" spans="1:18" ht="17.5" customHeight="1" x14ac:dyDescent="0.7">
      <c r="A3" s="3"/>
    </row>
    <row r="4" spans="1:18" ht="22.75" customHeight="1" x14ac:dyDescent="0.7">
      <c r="B4" s="125"/>
      <c r="C4" s="125"/>
      <c r="D4" s="275" t="s">
        <v>54</v>
      </c>
      <c r="E4" s="275"/>
      <c r="F4" s="275"/>
      <c r="G4" s="275"/>
      <c r="H4" s="275"/>
      <c r="I4" s="275"/>
      <c r="J4" s="275"/>
      <c r="K4" s="275"/>
      <c r="L4" s="275"/>
    </row>
    <row r="5" spans="1:18" ht="22.75" customHeight="1" x14ac:dyDescent="0.65">
      <c r="B5" s="1"/>
      <c r="C5" s="125"/>
      <c r="D5" s="125"/>
      <c r="E5" s="125"/>
      <c r="F5" s="125"/>
      <c r="G5" s="125"/>
      <c r="H5" s="276" t="s">
        <v>2</v>
      </c>
      <c r="I5" s="276"/>
      <c r="J5" s="276"/>
      <c r="K5" s="1"/>
      <c r="L5" s="125"/>
    </row>
    <row r="6" spans="1:18" ht="22.75" customHeight="1" x14ac:dyDescent="0.65">
      <c r="B6" s="1"/>
      <c r="C6" s="125"/>
      <c r="D6" s="125" t="s">
        <v>180</v>
      </c>
      <c r="E6" s="125"/>
      <c r="F6" s="125"/>
      <c r="G6" s="125"/>
      <c r="H6" s="125"/>
      <c r="I6" s="50"/>
    </row>
    <row r="7" spans="1:18" ht="22.75" customHeight="1" x14ac:dyDescent="0.65">
      <c r="B7" s="1"/>
      <c r="C7" s="125"/>
      <c r="D7" s="125" t="s">
        <v>0</v>
      </c>
      <c r="E7" s="125"/>
      <c r="F7" s="125" t="s">
        <v>47</v>
      </c>
      <c r="G7" s="125"/>
      <c r="H7" s="127" t="s">
        <v>72</v>
      </c>
      <c r="I7" s="125"/>
      <c r="L7" s="125" t="s">
        <v>42</v>
      </c>
    </row>
    <row r="8" spans="1:18" ht="22.75" customHeight="1" x14ac:dyDescent="0.65">
      <c r="B8" s="50" t="s">
        <v>3</v>
      </c>
      <c r="C8" s="125"/>
      <c r="D8" s="125" t="s">
        <v>33</v>
      </c>
      <c r="E8" s="125"/>
      <c r="F8" s="125" t="s">
        <v>46</v>
      </c>
      <c r="G8" s="125"/>
      <c r="H8" s="125" t="s">
        <v>74</v>
      </c>
      <c r="I8" s="125"/>
      <c r="J8" s="125" t="s">
        <v>60</v>
      </c>
      <c r="L8" s="127" t="s">
        <v>35</v>
      </c>
    </row>
    <row r="9" spans="1:18" ht="22.75" customHeight="1" x14ac:dyDescent="0.7">
      <c r="A9" s="19"/>
      <c r="B9" s="126"/>
      <c r="C9" s="99"/>
      <c r="D9" s="277" t="s">
        <v>38</v>
      </c>
      <c r="E9" s="277"/>
      <c r="F9" s="277"/>
      <c r="G9" s="277"/>
      <c r="H9" s="277"/>
      <c r="I9" s="277"/>
      <c r="J9" s="277"/>
      <c r="K9" s="277"/>
      <c r="L9" s="277"/>
    </row>
    <row r="10" spans="1:18" ht="22.75" customHeight="1" x14ac:dyDescent="0.7">
      <c r="A10" s="5" t="s">
        <v>207</v>
      </c>
      <c r="B10" s="126"/>
      <c r="C10" s="99"/>
      <c r="L10" s="101"/>
    </row>
    <row r="11" spans="1:18" ht="22.75" hidden="1" customHeight="1" x14ac:dyDescent="0.7">
      <c r="A11" s="97" t="s">
        <v>150</v>
      </c>
      <c r="B11" s="95"/>
      <c r="C11" s="95"/>
      <c r="D11" s="22">
        <v>492040074</v>
      </c>
      <c r="E11" s="22"/>
      <c r="F11" s="22">
        <v>229555241</v>
      </c>
      <c r="G11" s="22"/>
      <c r="H11" s="22">
        <v>49204010</v>
      </c>
      <c r="I11" s="22"/>
      <c r="J11" s="22">
        <v>358923425</v>
      </c>
      <c r="K11" s="102"/>
      <c r="L11" s="102">
        <f>SUM(D11:J11)</f>
        <v>1129722750</v>
      </c>
      <c r="M11" s="1"/>
      <c r="N11" s="1"/>
      <c r="O11" s="1"/>
      <c r="P11" s="1"/>
      <c r="Q11" s="1"/>
      <c r="R11" s="1"/>
    </row>
    <row r="12" spans="1:18" ht="22.75" hidden="1" customHeight="1" x14ac:dyDescent="0.7">
      <c r="A12" s="77" t="s">
        <v>151</v>
      </c>
      <c r="B12" s="126"/>
      <c r="C12" s="95"/>
      <c r="D12" s="9">
        <v>0</v>
      </c>
      <c r="E12" s="9"/>
      <c r="F12" s="9">
        <v>0</v>
      </c>
      <c r="G12" s="9"/>
      <c r="H12" s="9">
        <v>0</v>
      </c>
      <c r="I12" s="9"/>
      <c r="J12" s="9">
        <v>-7433393</v>
      </c>
      <c r="K12" s="2"/>
      <c r="L12" s="2">
        <f>SUM(D12:J12)</f>
        <v>-7433393</v>
      </c>
      <c r="M12" s="1"/>
      <c r="N12" s="1"/>
      <c r="O12" s="1"/>
      <c r="P12" s="1"/>
      <c r="Q12" s="1"/>
      <c r="R12" s="1"/>
    </row>
    <row r="13" spans="1:18" ht="22.75" customHeight="1" x14ac:dyDescent="0.7">
      <c r="A13" s="19" t="s">
        <v>208</v>
      </c>
      <c r="B13" s="6"/>
      <c r="C13" s="6"/>
      <c r="D13" s="132">
        <f>'SH Separate-66'!D25</f>
        <v>492040074</v>
      </c>
      <c r="E13" s="132"/>
      <c r="F13" s="132">
        <f>'SH Separate-66'!F25</f>
        <v>229555241</v>
      </c>
      <c r="G13" s="132"/>
      <c r="H13" s="132">
        <f>'SH Separate-66'!H25</f>
        <v>49204010</v>
      </c>
      <c r="I13" s="132"/>
      <c r="J13" s="132">
        <f>'SH Separate-66'!J25</f>
        <v>286673014</v>
      </c>
      <c r="K13" s="153"/>
      <c r="L13" s="132">
        <f>SUM(D13:J13)</f>
        <v>1057472339</v>
      </c>
      <c r="M13" s="23"/>
      <c r="N13" s="1"/>
      <c r="O13" s="1"/>
      <c r="P13" s="1"/>
      <c r="Q13" s="1"/>
      <c r="R13" s="1"/>
    </row>
    <row r="14" spans="1:18" ht="9.75" customHeight="1" x14ac:dyDescent="0.7">
      <c r="A14" s="19"/>
      <c r="B14" s="6"/>
      <c r="C14" s="6"/>
      <c r="D14" s="132"/>
      <c r="E14" s="132"/>
      <c r="F14" s="132"/>
      <c r="G14" s="132"/>
      <c r="H14" s="132"/>
      <c r="I14" s="132"/>
      <c r="J14" s="132"/>
      <c r="K14" s="132"/>
      <c r="L14" s="132"/>
      <c r="M14" s="1"/>
      <c r="N14" s="1"/>
      <c r="O14" s="1"/>
      <c r="P14" s="1"/>
      <c r="Q14" s="1"/>
      <c r="R14" s="1"/>
    </row>
    <row r="15" spans="1:18" ht="22.75" customHeight="1" x14ac:dyDescent="0.7">
      <c r="A15" s="19" t="s">
        <v>76</v>
      </c>
      <c r="B15" s="7"/>
      <c r="D15" s="129"/>
      <c r="E15" s="147"/>
      <c r="F15" s="129"/>
      <c r="G15" s="129"/>
      <c r="H15" s="129"/>
      <c r="I15" s="147"/>
      <c r="J15" s="129"/>
      <c r="K15" s="147"/>
      <c r="L15" s="129"/>
      <c r="M15" s="1"/>
      <c r="N15" s="1"/>
      <c r="O15" s="1"/>
      <c r="P15" s="1"/>
      <c r="Q15" s="1"/>
      <c r="R15" s="1"/>
    </row>
    <row r="16" spans="1:18" ht="22.75" customHeight="1" x14ac:dyDescent="0.7">
      <c r="A16" s="13" t="s">
        <v>127</v>
      </c>
      <c r="B16" s="7"/>
      <c r="D16" s="129"/>
      <c r="E16" s="147"/>
      <c r="F16" s="129"/>
      <c r="G16" s="129"/>
      <c r="H16" s="129"/>
      <c r="I16" s="147"/>
      <c r="J16" s="129"/>
      <c r="K16" s="147"/>
      <c r="L16" s="129"/>
    </row>
    <row r="17" spans="1:14" ht="22.75" customHeight="1" x14ac:dyDescent="0.65">
      <c r="A17" s="4" t="s">
        <v>77</v>
      </c>
      <c r="B17" s="126">
        <v>24</v>
      </c>
      <c r="D17" s="194">
        <v>0</v>
      </c>
      <c r="E17" s="195"/>
      <c r="F17" s="194">
        <v>0</v>
      </c>
      <c r="G17" s="194"/>
      <c r="H17" s="194">
        <v>0</v>
      </c>
      <c r="I17" s="147"/>
      <c r="J17" s="136">
        <v>-19681563</v>
      </c>
      <c r="K17" s="147"/>
      <c r="L17" s="11">
        <f>SUM(D17:J17)</f>
        <v>-19681563</v>
      </c>
    </row>
    <row r="18" spans="1:14" ht="22.75" hidden="1" customHeight="1" x14ac:dyDescent="0.65">
      <c r="A18" s="4" t="s">
        <v>162</v>
      </c>
      <c r="B18" s="126" t="s">
        <v>50</v>
      </c>
      <c r="D18" s="194">
        <v>0</v>
      </c>
      <c r="E18" s="15"/>
      <c r="F18" s="194">
        <v>0</v>
      </c>
      <c r="G18" s="194"/>
      <c r="H18" s="196">
        <v>0</v>
      </c>
      <c r="I18" s="147"/>
      <c r="J18" s="138">
        <v>0</v>
      </c>
      <c r="K18" s="147"/>
      <c r="L18" s="260">
        <f>SUM(D18:J18)</f>
        <v>0</v>
      </c>
    </row>
    <row r="19" spans="1:14" ht="22.75" customHeight="1" x14ac:dyDescent="0.7">
      <c r="A19" s="13" t="s">
        <v>133</v>
      </c>
      <c r="B19" s="7"/>
      <c r="D19" s="197">
        <f>SUM(D17:D18)</f>
        <v>0</v>
      </c>
      <c r="E19" s="195"/>
      <c r="F19" s="197">
        <f>SUM(F17:F18)</f>
        <v>0</v>
      </c>
      <c r="G19" s="198"/>
      <c r="H19" s="197">
        <f>SUM(H17:H18)</f>
        <v>0</v>
      </c>
      <c r="I19" s="147"/>
      <c r="J19" s="259">
        <f>SUM(J17:J18)</f>
        <v>-19681563</v>
      </c>
      <c r="K19" s="147"/>
      <c r="L19" s="259">
        <f>SUM(L17:L18)</f>
        <v>-19681563</v>
      </c>
    </row>
    <row r="20" spans="1:14" ht="9.75" customHeight="1" x14ac:dyDescent="0.7">
      <c r="A20" s="19"/>
      <c r="B20" s="7"/>
      <c r="D20" s="198"/>
      <c r="E20" s="195"/>
      <c r="F20" s="198"/>
      <c r="G20" s="198"/>
      <c r="H20" s="198"/>
      <c r="I20" s="147"/>
      <c r="J20" s="129"/>
      <c r="K20" s="147"/>
      <c r="L20" s="129"/>
    </row>
    <row r="21" spans="1:14" ht="22.75" customHeight="1" x14ac:dyDescent="0.7">
      <c r="A21" s="19" t="s">
        <v>219</v>
      </c>
      <c r="B21" s="100"/>
      <c r="D21" s="198"/>
      <c r="E21" s="195"/>
      <c r="F21" s="198"/>
      <c r="G21" s="198"/>
      <c r="H21" s="198"/>
      <c r="I21" s="147"/>
      <c r="J21" s="129"/>
      <c r="K21" s="147"/>
      <c r="L21" s="137"/>
    </row>
    <row r="22" spans="1:14" ht="22.75" customHeight="1" x14ac:dyDescent="0.65">
      <c r="A22" s="4" t="s">
        <v>202</v>
      </c>
      <c r="B22" s="100"/>
      <c r="D22" s="194">
        <v>0</v>
      </c>
      <c r="E22" s="195"/>
      <c r="F22" s="194">
        <v>0</v>
      </c>
      <c r="G22" s="194"/>
      <c r="H22" s="194">
        <v>0</v>
      </c>
      <c r="I22" s="147"/>
      <c r="J22" s="138">
        <v>61170469</v>
      </c>
      <c r="K22" s="147"/>
      <c r="L22" s="11">
        <f>SUM(D22:J22)</f>
        <v>61170469</v>
      </c>
      <c r="N22" s="70"/>
    </row>
    <row r="23" spans="1:14" ht="22.75" customHeight="1" x14ac:dyDescent="0.65">
      <c r="A23" s="4" t="s">
        <v>195</v>
      </c>
      <c r="B23" s="100"/>
      <c r="D23" s="194">
        <v>0</v>
      </c>
      <c r="E23" s="195"/>
      <c r="F23" s="194">
        <v>0</v>
      </c>
      <c r="G23" s="194"/>
      <c r="H23" s="194">
        <v>0</v>
      </c>
      <c r="I23" s="147"/>
      <c r="J23" s="194">
        <f>PL!I49</f>
        <v>0</v>
      </c>
      <c r="K23" s="147"/>
      <c r="L23" s="233">
        <f>SUM(D23:J23)</f>
        <v>0</v>
      </c>
    </row>
    <row r="24" spans="1:14" s="1" customFormat="1" ht="22.75" customHeight="1" x14ac:dyDescent="0.7">
      <c r="A24" s="19" t="s">
        <v>220</v>
      </c>
      <c r="B24" s="100"/>
      <c r="C24" s="4"/>
      <c r="D24" s="197">
        <f>SUM(D22:D23)</f>
        <v>0</v>
      </c>
      <c r="E24" s="188"/>
      <c r="F24" s="197">
        <f>SUM(F22:F23)</f>
        <v>0</v>
      </c>
      <c r="G24" s="198"/>
      <c r="H24" s="197">
        <f>SUM(H22:H23)</f>
        <v>0</v>
      </c>
      <c r="I24" s="155"/>
      <c r="J24" s="259">
        <f>SUM(J22:J23)</f>
        <v>61170469</v>
      </c>
      <c r="K24" s="155"/>
      <c r="L24" s="259">
        <f>SUM(L22:L23)</f>
        <v>61170469</v>
      </c>
    </row>
    <row r="25" spans="1:14" ht="9.75" customHeight="1" x14ac:dyDescent="0.7">
      <c r="A25" s="19"/>
      <c r="B25" s="100"/>
      <c r="D25" s="156"/>
      <c r="E25" s="155"/>
      <c r="F25" s="156"/>
      <c r="G25" s="129"/>
      <c r="H25" s="156"/>
      <c r="I25" s="155"/>
      <c r="J25" s="156"/>
      <c r="K25" s="155"/>
      <c r="L25" s="157"/>
    </row>
    <row r="26" spans="1:14" ht="22.75" hidden="1" customHeight="1" x14ac:dyDescent="0.65">
      <c r="A26" s="1" t="s">
        <v>86</v>
      </c>
      <c r="B26" s="50">
        <v>19</v>
      </c>
      <c r="C26" s="1"/>
      <c r="D26" s="136"/>
      <c r="E26" s="137"/>
      <c r="F26" s="136"/>
      <c r="G26" s="158"/>
      <c r="H26" s="138"/>
      <c r="I26" s="147"/>
      <c r="J26" s="138"/>
      <c r="K26" s="147"/>
      <c r="L26" s="138"/>
    </row>
    <row r="27" spans="1:14" ht="22.75" customHeight="1" thickBot="1" x14ac:dyDescent="0.75">
      <c r="A27" s="19" t="s">
        <v>209</v>
      </c>
      <c r="D27" s="159">
        <f>D13+0</f>
        <v>492040074</v>
      </c>
      <c r="E27" s="132"/>
      <c r="F27" s="159">
        <f>F13+0</f>
        <v>229555241</v>
      </c>
      <c r="G27" s="132"/>
      <c r="H27" s="159">
        <f>H13+0</f>
        <v>49204010</v>
      </c>
      <c r="I27" s="132"/>
      <c r="J27" s="159">
        <f>J13+J19+J24+J26</f>
        <v>328161920</v>
      </c>
      <c r="K27" s="132"/>
      <c r="L27" s="159">
        <f>L13+L19+L24+L26</f>
        <v>1098961245</v>
      </c>
    </row>
    <row r="28" spans="1:14" ht="22.75" customHeight="1" thickTop="1" x14ac:dyDescent="0.7">
      <c r="A28" s="19"/>
      <c r="D28" s="70"/>
      <c r="F28" s="70"/>
      <c r="H28" s="70"/>
      <c r="J28" s="15"/>
      <c r="K28" s="15"/>
      <c r="L28" s="15"/>
    </row>
    <row r="30" spans="1:14" ht="22.75" customHeight="1" x14ac:dyDescent="0.65">
      <c r="H30" s="20"/>
      <c r="J30" s="20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1FCE-702E-424F-AA4C-283801537362}">
  <sheetPr>
    <tabColor rgb="FF99FFCC"/>
  </sheetPr>
  <dimension ref="A1:P106"/>
  <sheetViews>
    <sheetView showGridLines="0" zoomScale="55" zoomScaleNormal="55" zoomScaleSheetLayoutView="115" workbookViewId="0">
      <selection activeCell="M101" sqref="M101"/>
    </sheetView>
  </sheetViews>
  <sheetFormatPr defaultColWidth="9.08984375" defaultRowHeight="22.75" customHeight="1" x14ac:dyDescent="0.7"/>
  <cols>
    <col min="1" max="1" width="2.90625" style="106" customWidth="1"/>
    <col min="2" max="2" width="41.453125" style="106" customWidth="1"/>
    <col min="3" max="3" width="8.453125" style="104" customWidth="1"/>
    <col min="4" max="4" width="1" style="106" customWidth="1"/>
    <col min="5" max="5" width="15" style="24" customWidth="1"/>
    <col min="6" max="6" width="1.453125" style="106" customWidth="1"/>
    <col min="7" max="7" width="13.453125" style="24" customWidth="1"/>
    <col min="8" max="8" width="1.453125" style="106" customWidth="1"/>
    <col min="9" max="9" width="13.453125" style="24" customWidth="1"/>
    <col min="10" max="10" width="1.453125" style="106" customWidth="1"/>
    <col min="11" max="11" width="14" style="24" bestFit="1" customWidth="1"/>
    <col min="12" max="14" width="14.453125" style="106" customWidth="1"/>
    <col min="15" max="15" width="13.90625" style="106" customWidth="1"/>
    <col min="16" max="16" width="15" style="106" bestFit="1" customWidth="1"/>
    <col min="17" max="16384" width="9.08984375" style="106"/>
  </cols>
  <sheetData>
    <row r="1" spans="1:13" ht="24" customHeight="1" x14ac:dyDescent="0.7">
      <c r="A1" s="103" t="s">
        <v>40</v>
      </c>
      <c r="B1" s="103"/>
      <c r="D1" s="105"/>
      <c r="E1" s="68"/>
      <c r="G1" s="68"/>
    </row>
    <row r="2" spans="1:13" ht="24" customHeight="1" x14ac:dyDescent="0.7">
      <c r="A2" s="103" t="s">
        <v>29</v>
      </c>
      <c r="B2" s="103"/>
      <c r="D2" s="105"/>
      <c r="E2" s="68"/>
      <c r="G2" s="68"/>
    </row>
    <row r="3" spans="1:13" ht="23.5" customHeight="1" x14ac:dyDescent="0.7">
      <c r="A3" s="97"/>
      <c r="B3" s="97"/>
      <c r="C3" s="78"/>
      <c r="D3" s="77"/>
      <c r="E3" s="9"/>
      <c r="F3" s="77"/>
      <c r="G3" s="9"/>
      <c r="H3" s="77"/>
      <c r="I3" s="9"/>
      <c r="J3" s="77"/>
      <c r="K3" s="9"/>
    </row>
    <row r="4" spans="1:13" ht="24" customHeight="1" x14ac:dyDescent="0.7">
      <c r="A4" s="97"/>
      <c r="B4" s="97"/>
      <c r="C4" s="78"/>
      <c r="D4" s="77"/>
      <c r="E4" s="281" t="s">
        <v>5</v>
      </c>
      <c r="F4" s="281"/>
      <c r="G4" s="281"/>
      <c r="H4" s="223"/>
      <c r="I4" s="281" t="s">
        <v>54</v>
      </c>
      <c r="J4" s="281"/>
      <c r="K4" s="281"/>
    </row>
    <row r="5" spans="1:13" ht="24" customHeight="1" x14ac:dyDescent="0.7">
      <c r="A5" s="97"/>
      <c r="B5" s="97"/>
      <c r="C5" s="78"/>
      <c r="D5" s="77"/>
      <c r="E5" s="280" t="s">
        <v>89</v>
      </c>
      <c r="F5" s="280"/>
      <c r="G5" s="280"/>
      <c r="H5" s="97"/>
      <c r="I5" s="280" t="s">
        <v>89</v>
      </c>
      <c r="J5" s="280"/>
      <c r="K5" s="280"/>
    </row>
    <row r="6" spans="1:13" ht="24" customHeight="1" x14ac:dyDescent="0.7">
      <c r="A6" s="97"/>
      <c r="B6" s="97"/>
      <c r="C6" s="222" t="s">
        <v>3</v>
      </c>
      <c r="D6" s="77"/>
      <c r="E6" s="223">
        <v>2567</v>
      </c>
      <c r="F6" s="223"/>
      <c r="G6" s="223">
        <v>2566</v>
      </c>
      <c r="H6" s="223"/>
      <c r="I6" s="223">
        <v>2567</v>
      </c>
      <c r="J6" s="223"/>
      <c r="K6" s="223">
        <v>2566</v>
      </c>
    </row>
    <row r="7" spans="1:13" ht="24" customHeight="1" x14ac:dyDescent="0.7">
      <c r="A7" s="97"/>
      <c r="B7" s="97"/>
      <c r="C7" s="78"/>
      <c r="D7" s="77"/>
      <c r="E7" s="279" t="s">
        <v>38</v>
      </c>
      <c r="F7" s="279"/>
      <c r="G7" s="279"/>
      <c r="H7" s="279"/>
      <c r="I7" s="279"/>
      <c r="J7" s="279"/>
      <c r="K7" s="279"/>
    </row>
    <row r="8" spans="1:13" ht="24" customHeight="1" x14ac:dyDescent="0.7">
      <c r="A8" s="107" t="s">
        <v>30</v>
      </c>
      <c r="B8" s="107"/>
      <c r="C8" s="108"/>
      <c r="D8" s="79"/>
      <c r="E8" s="11"/>
      <c r="F8" s="99"/>
      <c r="G8" s="11"/>
      <c r="H8" s="99"/>
      <c r="I8" s="11"/>
      <c r="J8" s="94"/>
      <c r="K8" s="11"/>
    </row>
    <row r="9" spans="1:13" ht="24" customHeight="1" x14ac:dyDescent="0.7">
      <c r="A9" s="77" t="s">
        <v>193</v>
      </c>
      <c r="B9" s="77"/>
      <c r="C9" s="78"/>
      <c r="D9" s="79"/>
      <c r="E9" s="154">
        <v>15122154</v>
      </c>
      <c r="F9" s="169"/>
      <c r="G9" s="154">
        <v>-24094168</v>
      </c>
      <c r="H9" s="169"/>
      <c r="I9" s="154">
        <v>61170469</v>
      </c>
      <c r="J9" s="169"/>
      <c r="K9" s="154">
        <v>11292291</v>
      </c>
    </row>
    <row r="10" spans="1:13" ht="24" customHeight="1" x14ac:dyDescent="0.7">
      <c r="A10" s="78" t="s">
        <v>117</v>
      </c>
      <c r="B10" s="78"/>
      <c r="C10" s="78"/>
      <c r="D10" s="79"/>
      <c r="E10" s="154"/>
      <c r="F10" s="169"/>
      <c r="G10" s="154"/>
      <c r="H10" s="169"/>
      <c r="I10" s="139"/>
      <c r="J10" s="145"/>
      <c r="K10" s="139"/>
    </row>
    <row r="11" spans="1:13" ht="24" customHeight="1" x14ac:dyDescent="0.7">
      <c r="A11" s="77" t="s">
        <v>181</v>
      </c>
      <c r="B11" s="77"/>
      <c r="C11" s="222">
        <v>22</v>
      </c>
      <c r="D11" s="79"/>
      <c r="E11" s="154">
        <v>17767336</v>
      </c>
      <c r="F11" s="169"/>
      <c r="G11" s="154">
        <v>7018582</v>
      </c>
      <c r="H11" s="169"/>
      <c r="I11" s="154">
        <v>17233378</v>
      </c>
      <c r="J11" s="145"/>
      <c r="K11" s="154">
        <v>6615579</v>
      </c>
      <c r="M11" s="168"/>
    </row>
    <row r="12" spans="1:13" ht="24" customHeight="1" x14ac:dyDescent="0.7">
      <c r="A12" s="77" t="s">
        <v>63</v>
      </c>
      <c r="B12" s="77"/>
      <c r="C12" s="78"/>
      <c r="D12" s="79"/>
      <c r="E12" s="154">
        <v>63885754</v>
      </c>
      <c r="F12" s="169"/>
      <c r="G12" s="154">
        <v>57095298</v>
      </c>
      <c r="H12" s="169"/>
      <c r="I12" s="139">
        <v>54100501</v>
      </c>
      <c r="J12" s="145"/>
      <c r="K12" s="139">
        <v>46598543</v>
      </c>
    </row>
    <row r="13" spans="1:13" ht="24" customHeight="1" x14ac:dyDescent="0.7">
      <c r="A13" s="77" t="s">
        <v>57</v>
      </c>
      <c r="B13" s="77"/>
      <c r="C13" s="78"/>
      <c r="D13" s="79"/>
      <c r="E13" s="154">
        <v>127370214</v>
      </c>
      <c r="F13" s="169"/>
      <c r="G13" s="154">
        <v>131164891</v>
      </c>
      <c r="H13" s="169"/>
      <c r="I13" s="139">
        <v>90747568</v>
      </c>
      <c r="J13" s="145"/>
      <c r="K13" s="139">
        <v>92374400</v>
      </c>
      <c r="M13" s="109"/>
    </row>
    <row r="14" spans="1:13" ht="24" customHeight="1" x14ac:dyDescent="0.7">
      <c r="A14" s="77" t="s">
        <v>217</v>
      </c>
      <c r="B14" s="77"/>
      <c r="C14" s="267">
        <v>9</v>
      </c>
      <c r="D14" s="79"/>
      <c r="E14" s="266">
        <v>0</v>
      </c>
      <c r="F14" s="209"/>
      <c r="G14" s="266">
        <v>0</v>
      </c>
      <c r="H14" s="169"/>
      <c r="I14" s="139">
        <v>19146392</v>
      </c>
      <c r="J14" s="145"/>
      <c r="K14" s="193">
        <v>0</v>
      </c>
    </row>
    <row r="15" spans="1:13" ht="24" customHeight="1" x14ac:dyDescent="0.7">
      <c r="A15" s="77" t="s">
        <v>144</v>
      </c>
      <c r="B15" s="77"/>
      <c r="C15" s="78"/>
      <c r="D15" s="79"/>
      <c r="E15" s="154">
        <v>3121916</v>
      </c>
      <c r="F15" s="169"/>
      <c r="G15" s="154">
        <v>10158964</v>
      </c>
      <c r="H15" s="169"/>
      <c r="I15" s="139">
        <v>5465861</v>
      </c>
      <c r="J15" s="145"/>
      <c r="K15" s="139">
        <v>-2121746</v>
      </c>
    </row>
    <row r="16" spans="1:13" ht="24" customHeight="1" x14ac:dyDescent="0.7">
      <c r="A16" s="77" t="s">
        <v>169</v>
      </c>
      <c r="B16" s="77"/>
      <c r="C16" s="78"/>
      <c r="D16" s="79"/>
      <c r="E16" s="154">
        <v>3946754</v>
      </c>
      <c r="F16" s="169"/>
      <c r="G16" s="154">
        <v>2091472</v>
      </c>
      <c r="H16" s="169"/>
      <c r="I16" s="154">
        <v>9502050</v>
      </c>
      <c r="J16" s="145"/>
      <c r="K16" s="154">
        <v>3849700</v>
      </c>
    </row>
    <row r="17" spans="1:13" ht="24" customHeight="1" x14ac:dyDescent="0.7">
      <c r="A17" s="77" t="s">
        <v>224</v>
      </c>
      <c r="C17" s="222">
        <v>8</v>
      </c>
      <c r="D17" s="79"/>
      <c r="E17" s="154">
        <v>1974766</v>
      </c>
      <c r="F17" s="169"/>
      <c r="G17" s="154">
        <v>2373591</v>
      </c>
      <c r="H17" s="169"/>
      <c r="I17" s="139">
        <v>1367833</v>
      </c>
      <c r="J17" s="145"/>
      <c r="K17" s="139">
        <v>1939943</v>
      </c>
    </row>
    <row r="18" spans="1:13" ht="24" customHeight="1" x14ac:dyDescent="0.7">
      <c r="A18" s="77" t="s">
        <v>182</v>
      </c>
      <c r="B18" s="77"/>
      <c r="C18" s="78"/>
      <c r="D18" s="79"/>
      <c r="E18" s="154">
        <v>-1206804</v>
      </c>
      <c r="F18" s="169"/>
      <c r="G18" s="154">
        <v>-167252</v>
      </c>
      <c r="H18" s="169"/>
      <c r="I18" s="139">
        <v>-471949</v>
      </c>
      <c r="J18" s="145"/>
      <c r="K18" s="139">
        <v>-61959</v>
      </c>
    </row>
    <row r="19" spans="1:13" ht="24" hidden="1" customHeight="1" x14ac:dyDescent="0.7">
      <c r="A19" s="77" t="s">
        <v>106</v>
      </c>
      <c r="B19" s="77"/>
      <c r="C19" s="78"/>
      <c r="D19" s="79"/>
      <c r="E19" s="154"/>
      <c r="F19" s="169"/>
      <c r="G19" s="154"/>
      <c r="H19" s="169"/>
      <c r="I19" s="139"/>
      <c r="J19" s="145"/>
      <c r="K19" s="139"/>
    </row>
    <row r="20" spans="1:13" ht="24" customHeight="1" x14ac:dyDescent="0.7">
      <c r="A20" s="77" t="s">
        <v>53</v>
      </c>
      <c r="B20" s="77"/>
      <c r="C20" s="78"/>
      <c r="D20" s="79"/>
      <c r="E20" s="154">
        <v>-212101</v>
      </c>
      <c r="F20" s="169"/>
      <c r="G20" s="154">
        <v>-144725</v>
      </c>
      <c r="H20" s="169"/>
      <c r="I20" s="139">
        <v>-3405531</v>
      </c>
      <c r="J20" s="145"/>
      <c r="K20" s="139">
        <v>-2350503</v>
      </c>
    </row>
    <row r="21" spans="1:13" ht="24" customHeight="1" x14ac:dyDescent="0.7">
      <c r="A21" s="77" t="s">
        <v>71</v>
      </c>
      <c r="B21" s="77"/>
      <c r="C21" s="222">
        <v>16</v>
      </c>
      <c r="D21" s="79"/>
      <c r="E21" s="152">
        <v>14115846</v>
      </c>
      <c r="F21" s="169"/>
      <c r="G21" s="152">
        <v>14235753</v>
      </c>
      <c r="H21" s="169"/>
      <c r="I21" s="174">
        <v>8282970</v>
      </c>
      <c r="J21" s="145"/>
      <c r="K21" s="174">
        <v>8493328</v>
      </c>
    </row>
    <row r="22" spans="1:13" ht="24" customHeight="1" x14ac:dyDescent="0.7">
      <c r="A22" s="97"/>
      <c r="B22" s="97"/>
      <c r="C22" s="78"/>
      <c r="D22" s="79"/>
      <c r="E22" s="11">
        <f>SUM(E9:E21)</f>
        <v>245885835</v>
      </c>
      <c r="F22" s="169"/>
      <c r="G22" s="154">
        <f>SUM(G9:G21)</f>
        <v>199732406</v>
      </c>
      <c r="H22" s="169"/>
      <c r="I22" s="11">
        <f>SUM(I9:I21)</f>
        <v>263139542</v>
      </c>
      <c r="J22" s="145"/>
      <c r="K22" s="154">
        <f>SUM(K9:K21)</f>
        <v>166629576</v>
      </c>
    </row>
    <row r="23" spans="1:13" ht="24" customHeight="1" x14ac:dyDescent="0.7">
      <c r="A23" s="78" t="s">
        <v>61</v>
      </c>
      <c r="B23" s="78"/>
      <c r="C23" s="78"/>
      <c r="D23" s="79"/>
      <c r="E23" s="154"/>
      <c r="F23" s="169"/>
      <c r="G23" s="154"/>
      <c r="H23" s="169"/>
      <c r="I23" s="154"/>
      <c r="J23" s="145"/>
      <c r="K23" s="154"/>
    </row>
    <row r="24" spans="1:13" ht="24" customHeight="1" x14ac:dyDescent="0.7">
      <c r="A24" s="77" t="s">
        <v>8</v>
      </c>
      <c r="B24" s="77"/>
      <c r="C24" s="78"/>
      <c r="D24" s="79"/>
      <c r="E24" s="154">
        <v>181794342</v>
      </c>
      <c r="F24" s="169"/>
      <c r="G24" s="154">
        <v>-182302289</v>
      </c>
      <c r="H24" s="169"/>
      <c r="I24" s="139">
        <v>-23006389</v>
      </c>
      <c r="J24" s="145"/>
      <c r="K24" s="139">
        <v>-149905498</v>
      </c>
    </row>
    <row r="25" spans="1:13" ht="24" customHeight="1" x14ac:dyDescent="0.7">
      <c r="A25" s="77" t="s">
        <v>80</v>
      </c>
      <c r="B25" s="77"/>
      <c r="C25" s="78"/>
      <c r="D25" s="79"/>
      <c r="E25" s="137">
        <v>-549852</v>
      </c>
      <c r="F25" s="169"/>
      <c r="G25" s="137">
        <v>55117018</v>
      </c>
      <c r="H25" s="169"/>
      <c r="I25" s="154">
        <v>-38267460</v>
      </c>
      <c r="J25" s="145"/>
      <c r="K25" s="154">
        <v>18305802</v>
      </c>
    </row>
    <row r="26" spans="1:13" ht="24" customHeight="1" x14ac:dyDescent="0.7">
      <c r="A26" s="77" t="s">
        <v>9</v>
      </c>
      <c r="B26" s="77"/>
      <c r="C26" s="78"/>
      <c r="D26" s="79"/>
      <c r="E26" s="137">
        <v>89783533</v>
      </c>
      <c r="F26" s="169"/>
      <c r="G26" s="137">
        <v>166157456</v>
      </c>
      <c r="H26" s="169"/>
      <c r="I26" s="139">
        <v>46366353</v>
      </c>
      <c r="J26" s="145"/>
      <c r="K26" s="139">
        <v>130886929</v>
      </c>
      <c r="M26" s="168"/>
    </row>
    <row r="27" spans="1:13" ht="24" customHeight="1" x14ac:dyDescent="0.7">
      <c r="A27" s="77" t="s">
        <v>146</v>
      </c>
      <c r="B27" s="77"/>
      <c r="C27" s="78"/>
      <c r="D27" s="79"/>
      <c r="E27" s="139">
        <v>690614</v>
      </c>
      <c r="F27" s="169"/>
      <c r="G27" s="137">
        <v>-1552734</v>
      </c>
      <c r="H27" s="169"/>
      <c r="I27" s="139">
        <v>690614</v>
      </c>
      <c r="J27" s="145"/>
      <c r="K27" s="139">
        <v>-1552734</v>
      </c>
      <c r="M27" s="168"/>
    </row>
    <row r="28" spans="1:13" ht="24" hidden="1" customHeight="1" x14ac:dyDescent="0.7">
      <c r="A28" s="77" t="s">
        <v>99</v>
      </c>
      <c r="B28" s="77"/>
      <c r="C28" s="78"/>
      <c r="D28" s="79"/>
      <c r="E28" s="15"/>
      <c r="F28" s="169"/>
      <c r="G28" s="15">
        <v>0</v>
      </c>
      <c r="H28" s="169"/>
      <c r="I28" s="139"/>
      <c r="J28" s="145"/>
      <c r="K28" s="193">
        <v>0</v>
      </c>
    </row>
    <row r="29" spans="1:13" ht="24" customHeight="1" x14ac:dyDescent="0.7">
      <c r="A29" s="77" t="s">
        <v>12</v>
      </c>
      <c r="B29" s="77"/>
      <c r="C29" s="78"/>
      <c r="D29" s="79"/>
      <c r="E29" s="137">
        <v>33087</v>
      </c>
      <c r="F29" s="169"/>
      <c r="G29" s="137">
        <v>1037633</v>
      </c>
      <c r="H29" s="169"/>
      <c r="I29" s="154">
        <v>-84664</v>
      </c>
      <c r="J29" s="145"/>
      <c r="K29" s="154">
        <v>1191187</v>
      </c>
    </row>
    <row r="30" spans="1:13" ht="24" customHeight="1" x14ac:dyDescent="0.7">
      <c r="A30" s="77" t="s">
        <v>17</v>
      </c>
      <c r="B30" s="77"/>
      <c r="C30" s="78"/>
      <c r="D30" s="79"/>
      <c r="E30" s="137">
        <v>-164382900</v>
      </c>
      <c r="F30" s="169"/>
      <c r="G30" s="137">
        <v>-30919412</v>
      </c>
      <c r="H30" s="169"/>
      <c r="I30" s="139">
        <v>85145366</v>
      </c>
      <c r="J30" s="145"/>
      <c r="K30" s="139">
        <v>-45517387</v>
      </c>
    </row>
    <row r="31" spans="1:13" ht="24" customHeight="1" x14ac:dyDescent="0.7">
      <c r="A31" s="77" t="s">
        <v>81</v>
      </c>
      <c r="B31" s="77"/>
      <c r="C31" s="78"/>
      <c r="D31" s="79"/>
      <c r="E31" s="137">
        <v>9069413</v>
      </c>
      <c r="F31" s="169"/>
      <c r="G31" s="137">
        <v>15085097</v>
      </c>
      <c r="H31" s="169"/>
      <c r="I31" s="139">
        <v>2452315</v>
      </c>
      <c r="J31" s="145"/>
      <c r="K31" s="139">
        <v>18775650</v>
      </c>
    </row>
    <row r="32" spans="1:13" ht="24" customHeight="1" x14ac:dyDescent="0.7">
      <c r="A32" s="77" t="s">
        <v>134</v>
      </c>
      <c r="B32" s="77"/>
      <c r="C32" s="78"/>
      <c r="D32" s="79"/>
      <c r="E32" s="139">
        <v>248377</v>
      </c>
      <c r="F32" s="169"/>
      <c r="G32" s="139">
        <v>3761530</v>
      </c>
      <c r="H32" s="169"/>
      <c r="I32" s="139">
        <v>248377</v>
      </c>
      <c r="J32" s="145"/>
      <c r="K32" s="139">
        <v>3761532</v>
      </c>
    </row>
    <row r="33" spans="1:13" ht="24" customHeight="1" x14ac:dyDescent="0.7">
      <c r="A33" s="77" t="s">
        <v>163</v>
      </c>
      <c r="B33" s="77"/>
      <c r="C33" s="78"/>
      <c r="D33" s="79"/>
      <c r="E33" s="139">
        <v>-2906043</v>
      </c>
      <c r="F33" s="169"/>
      <c r="G33" s="139">
        <v>1306537</v>
      </c>
      <c r="H33" s="169"/>
      <c r="I33" s="139">
        <v>-2906043</v>
      </c>
      <c r="J33" s="145"/>
      <c r="K33" s="139">
        <v>1306537</v>
      </c>
    </row>
    <row r="34" spans="1:13" ht="24" customHeight="1" x14ac:dyDescent="0.7">
      <c r="A34" s="77" t="s">
        <v>128</v>
      </c>
      <c r="B34" s="77"/>
      <c r="C34" s="269">
        <v>16</v>
      </c>
      <c r="D34" s="79"/>
      <c r="E34" s="174">
        <v>-4348381</v>
      </c>
      <c r="F34" s="169"/>
      <c r="G34" s="174">
        <v>-10279232</v>
      </c>
      <c r="H34" s="169"/>
      <c r="I34" s="174">
        <v>-2324441</v>
      </c>
      <c r="J34" s="145"/>
      <c r="K34" s="174">
        <v>-8093332</v>
      </c>
      <c r="M34" s="168"/>
    </row>
    <row r="35" spans="1:13" ht="24" customHeight="1" x14ac:dyDescent="0.7">
      <c r="A35" s="77" t="s">
        <v>223</v>
      </c>
      <c r="B35" s="77"/>
      <c r="C35" s="78"/>
      <c r="D35" s="79"/>
      <c r="E35" s="9">
        <f>SUM(E22:E34)</f>
        <v>355318025</v>
      </c>
      <c r="F35" s="169"/>
      <c r="G35" s="139">
        <f>SUM(G22:G34)</f>
        <v>217144010</v>
      </c>
      <c r="H35" s="169"/>
      <c r="I35" s="9">
        <f>SUM(I22:I34)</f>
        <v>331453570</v>
      </c>
      <c r="J35" s="145"/>
      <c r="K35" s="139">
        <f>SUM(K22:K34)</f>
        <v>135788262</v>
      </c>
    </row>
    <row r="36" spans="1:13" ht="24" customHeight="1" x14ac:dyDescent="0.7">
      <c r="A36" s="77" t="s">
        <v>118</v>
      </c>
      <c r="B36" s="77"/>
      <c r="C36" s="78"/>
      <c r="D36" s="79"/>
      <c r="E36" s="265">
        <v>-8294076</v>
      </c>
      <c r="F36" s="169"/>
      <c r="G36" s="174">
        <v>-8674283</v>
      </c>
      <c r="H36" s="169"/>
      <c r="I36" s="265">
        <v>-7337492</v>
      </c>
      <c r="J36" s="145"/>
      <c r="K36" s="174">
        <v>-8336945</v>
      </c>
      <c r="M36" s="113"/>
    </row>
    <row r="37" spans="1:13" ht="24" customHeight="1" x14ac:dyDescent="0.7">
      <c r="A37" s="97" t="s">
        <v>222</v>
      </c>
      <c r="B37" s="97"/>
      <c r="C37" s="78"/>
      <c r="D37" s="79"/>
      <c r="E37" s="215">
        <f>SUM(E35:E36)</f>
        <v>347023949</v>
      </c>
      <c r="F37" s="173"/>
      <c r="G37" s="175">
        <f>SUM(G35:G36)</f>
        <v>208469727</v>
      </c>
      <c r="H37" s="173"/>
      <c r="I37" s="215">
        <f>SUM(I35:I36)</f>
        <v>324116078</v>
      </c>
      <c r="J37" s="146"/>
      <c r="K37" s="175">
        <f>SUM(K35:K36)</f>
        <v>127451317</v>
      </c>
    </row>
    <row r="38" spans="1:13" ht="24" customHeight="1" x14ac:dyDescent="0.7">
      <c r="A38" s="97"/>
      <c r="B38" s="97"/>
      <c r="C38" s="78"/>
      <c r="D38" s="79"/>
      <c r="E38" s="12"/>
      <c r="F38" s="110"/>
      <c r="G38" s="12"/>
      <c r="H38" s="110"/>
      <c r="I38" s="12"/>
      <c r="J38" s="111"/>
      <c r="K38" s="12"/>
    </row>
    <row r="39" spans="1:13" ht="24" customHeight="1" x14ac:dyDescent="0.7">
      <c r="A39" s="103" t="s">
        <v>40</v>
      </c>
      <c r="B39" s="103"/>
      <c r="D39" s="105"/>
      <c r="E39" s="9"/>
      <c r="F39" s="77"/>
      <c r="G39" s="9"/>
      <c r="H39" s="77"/>
      <c r="I39" s="9"/>
      <c r="J39" s="77"/>
      <c r="K39" s="9"/>
    </row>
    <row r="40" spans="1:13" ht="24" customHeight="1" x14ac:dyDescent="0.7">
      <c r="A40" s="103" t="s">
        <v>29</v>
      </c>
      <c r="B40" s="103"/>
      <c r="D40" s="105"/>
      <c r="E40" s="9"/>
      <c r="F40" s="77"/>
      <c r="G40" s="9"/>
      <c r="H40" s="77"/>
      <c r="I40" s="9"/>
      <c r="J40" s="77"/>
      <c r="K40" s="9"/>
    </row>
    <row r="41" spans="1:13" ht="23.5" customHeight="1" x14ac:dyDescent="0.7">
      <c r="A41" s="97"/>
      <c r="B41" s="97"/>
      <c r="C41" s="78"/>
      <c r="D41" s="77"/>
      <c r="E41" s="9"/>
      <c r="F41" s="77"/>
      <c r="G41" s="9"/>
      <c r="H41" s="77"/>
      <c r="I41" s="9"/>
      <c r="J41" s="77"/>
      <c r="K41" s="9"/>
    </row>
    <row r="42" spans="1:13" ht="24" customHeight="1" x14ac:dyDescent="0.7">
      <c r="A42" s="97"/>
      <c r="B42" s="97"/>
      <c r="C42" s="78"/>
      <c r="D42" s="77"/>
      <c r="E42" s="281" t="s">
        <v>5</v>
      </c>
      <c r="F42" s="281"/>
      <c r="G42" s="281"/>
      <c r="H42" s="223"/>
      <c r="I42" s="281" t="s">
        <v>54</v>
      </c>
      <c r="J42" s="281"/>
      <c r="K42" s="281"/>
    </row>
    <row r="43" spans="1:13" ht="24" customHeight="1" x14ac:dyDescent="0.7">
      <c r="A43" s="97"/>
      <c r="B43" s="97"/>
      <c r="C43" s="78"/>
      <c r="D43" s="77"/>
      <c r="E43" s="280" t="s">
        <v>89</v>
      </c>
      <c r="F43" s="280"/>
      <c r="G43" s="280"/>
      <c r="H43" s="97"/>
      <c r="I43" s="280" t="s">
        <v>89</v>
      </c>
      <c r="J43" s="280"/>
      <c r="K43" s="280"/>
    </row>
    <row r="44" spans="1:13" ht="24" customHeight="1" x14ac:dyDescent="0.7">
      <c r="A44" s="97"/>
      <c r="B44" s="97"/>
      <c r="C44" s="222" t="s">
        <v>3</v>
      </c>
      <c r="D44" s="77"/>
      <c r="E44" s="223">
        <v>2567</v>
      </c>
      <c r="F44" s="223"/>
      <c r="G44" s="223">
        <v>2566</v>
      </c>
      <c r="H44" s="223"/>
      <c r="I44" s="223">
        <v>2567</v>
      </c>
      <c r="J44" s="223"/>
      <c r="K44" s="223">
        <v>2566</v>
      </c>
    </row>
    <row r="45" spans="1:13" ht="24" customHeight="1" x14ac:dyDescent="0.7">
      <c r="A45" s="97"/>
      <c r="B45" s="97"/>
      <c r="C45" s="78"/>
      <c r="D45" s="77"/>
      <c r="E45" s="279" t="s">
        <v>38</v>
      </c>
      <c r="F45" s="279"/>
      <c r="G45" s="279"/>
      <c r="H45" s="279"/>
      <c r="I45" s="279"/>
      <c r="J45" s="279"/>
      <c r="K45" s="279"/>
    </row>
    <row r="46" spans="1:13" ht="24" customHeight="1" x14ac:dyDescent="0.7">
      <c r="A46" s="107" t="s">
        <v>31</v>
      </c>
      <c r="B46" s="107"/>
      <c r="C46" s="78"/>
      <c r="D46" s="79"/>
      <c r="E46" s="9"/>
      <c r="F46" s="99"/>
      <c r="G46" s="9"/>
      <c r="H46" s="99"/>
      <c r="I46" s="9"/>
      <c r="J46" s="94"/>
      <c r="K46" s="9"/>
    </row>
    <row r="47" spans="1:13" ht="24" customHeight="1" x14ac:dyDescent="0.7">
      <c r="A47" s="77" t="s">
        <v>119</v>
      </c>
      <c r="B47" s="77"/>
      <c r="C47" s="78"/>
      <c r="D47" s="79"/>
      <c r="E47" s="139">
        <v>3491324</v>
      </c>
      <c r="F47" s="169"/>
      <c r="G47" s="139">
        <v>9505864</v>
      </c>
      <c r="H47" s="169"/>
      <c r="I47" s="170">
        <v>2642145</v>
      </c>
      <c r="J47" s="145"/>
      <c r="K47" s="170">
        <v>8544126</v>
      </c>
    </row>
    <row r="48" spans="1:13" ht="24" customHeight="1" x14ac:dyDescent="0.7">
      <c r="A48" s="77" t="s">
        <v>120</v>
      </c>
      <c r="B48" s="77"/>
      <c r="C48" s="78"/>
      <c r="D48" s="79"/>
      <c r="E48" s="137">
        <v>-86374700</v>
      </c>
      <c r="F48" s="169"/>
      <c r="G48" s="137">
        <v>-110772731</v>
      </c>
      <c r="H48" s="169"/>
      <c r="I48" s="170">
        <v>-58972765</v>
      </c>
      <c r="J48" s="145"/>
      <c r="K48" s="170">
        <v>-78472673</v>
      </c>
    </row>
    <row r="49" spans="1:12" ht="24" hidden="1" customHeight="1" x14ac:dyDescent="0.7">
      <c r="A49" s="77" t="s">
        <v>121</v>
      </c>
      <c r="B49" s="77"/>
      <c r="C49" s="78"/>
      <c r="D49" s="79"/>
      <c r="E49" s="139"/>
      <c r="F49" s="169"/>
      <c r="G49" s="139"/>
      <c r="H49" s="169"/>
      <c r="I49" s="170"/>
      <c r="J49" s="145"/>
      <c r="K49" s="170"/>
    </row>
    <row r="50" spans="1:12" ht="24" hidden="1" customHeight="1" x14ac:dyDescent="0.7">
      <c r="A50" s="77" t="s">
        <v>164</v>
      </c>
      <c r="B50" s="77"/>
      <c r="C50" s="78"/>
      <c r="D50" s="79"/>
      <c r="E50" s="171"/>
      <c r="F50" s="169"/>
      <c r="G50" s="171"/>
      <c r="H50" s="169"/>
      <c r="I50" s="170"/>
      <c r="J50" s="145"/>
      <c r="K50" s="170"/>
    </row>
    <row r="51" spans="1:12" ht="24" customHeight="1" x14ac:dyDescent="0.7">
      <c r="A51" s="77" t="s">
        <v>122</v>
      </c>
      <c r="B51" s="77"/>
      <c r="C51" s="78"/>
      <c r="D51" s="79"/>
      <c r="E51" s="137">
        <v>-1014040</v>
      </c>
      <c r="F51" s="169"/>
      <c r="G51" s="137">
        <v>-1470157</v>
      </c>
      <c r="H51" s="169"/>
      <c r="I51" s="170">
        <v>-424079</v>
      </c>
      <c r="J51" s="145"/>
      <c r="K51" s="170">
        <v>-380292</v>
      </c>
    </row>
    <row r="52" spans="1:12" s="105" customFormat="1" ht="24" hidden="1" customHeight="1" x14ac:dyDescent="0.7">
      <c r="A52" s="77" t="s">
        <v>106</v>
      </c>
      <c r="B52" s="77"/>
      <c r="C52" s="77"/>
      <c r="D52" s="79"/>
      <c r="E52" s="137"/>
      <c r="F52" s="169"/>
      <c r="G52" s="137"/>
      <c r="H52" s="169"/>
      <c r="I52" s="139"/>
      <c r="J52" s="145"/>
      <c r="K52" s="139"/>
    </row>
    <row r="53" spans="1:12" s="105" customFormat="1" ht="24" customHeight="1" x14ac:dyDescent="0.7">
      <c r="A53" s="77" t="s">
        <v>53</v>
      </c>
      <c r="B53" s="77"/>
      <c r="C53" s="77"/>
      <c r="D53" s="79"/>
      <c r="E53" s="137">
        <v>371273</v>
      </c>
      <c r="F53" s="169"/>
      <c r="G53" s="137">
        <v>168590</v>
      </c>
      <c r="H53" s="169"/>
      <c r="I53" s="139">
        <v>337448</v>
      </c>
      <c r="J53" s="145"/>
      <c r="K53" s="139">
        <v>141963</v>
      </c>
      <c r="L53" s="224"/>
    </row>
    <row r="54" spans="1:12" s="105" customFormat="1" ht="24" customHeight="1" x14ac:dyDescent="0.7">
      <c r="A54" s="77" t="s">
        <v>214</v>
      </c>
      <c r="B54" s="77"/>
      <c r="C54" s="269"/>
      <c r="D54" s="79"/>
      <c r="E54" s="137">
        <v>-9000000</v>
      </c>
      <c r="F54" s="169"/>
      <c r="G54" s="15">
        <v>0</v>
      </c>
      <c r="H54" s="209"/>
      <c r="I54" s="193">
        <v>0</v>
      </c>
      <c r="J54" s="218"/>
      <c r="K54" s="193">
        <v>0</v>
      </c>
      <c r="L54" s="224"/>
    </row>
    <row r="55" spans="1:12" s="105" customFormat="1" ht="24" customHeight="1" x14ac:dyDescent="0.7">
      <c r="A55" s="77" t="s">
        <v>172</v>
      </c>
      <c r="B55" s="77"/>
      <c r="C55" s="77"/>
      <c r="D55" s="79"/>
      <c r="E55" s="15">
        <v>0</v>
      </c>
      <c r="F55" s="209"/>
      <c r="G55" s="15">
        <v>0</v>
      </c>
      <c r="H55" s="169"/>
      <c r="I55" s="139">
        <v>-7979706</v>
      </c>
      <c r="J55" s="145"/>
      <c r="K55" s="139">
        <v>-14137355</v>
      </c>
    </row>
    <row r="56" spans="1:12" ht="24" customHeight="1" x14ac:dyDescent="0.7">
      <c r="A56" s="97" t="s">
        <v>126</v>
      </c>
      <c r="B56" s="97"/>
      <c r="C56" s="78"/>
      <c r="D56" s="79"/>
      <c r="E56" s="217">
        <f>SUM(E47:E55)</f>
        <v>-92526143</v>
      </c>
      <c r="F56" s="173"/>
      <c r="G56" s="172">
        <f>SUM(G47:G55)</f>
        <v>-102568434</v>
      </c>
      <c r="H56" s="173"/>
      <c r="I56" s="217">
        <f>SUM(I47:I55)</f>
        <v>-64396957</v>
      </c>
      <c r="J56" s="146"/>
      <c r="K56" s="172">
        <f>SUM(K47:K55)</f>
        <v>-84304231</v>
      </c>
    </row>
    <row r="57" spans="1:12" ht="6.9" customHeight="1" x14ac:dyDescent="0.7">
      <c r="A57" s="97"/>
      <c r="B57" s="97"/>
      <c r="C57" s="78"/>
      <c r="D57" s="79"/>
      <c r="E57" s="153"/>
      <c r="F57" s="173"/>
      <c r="G57" s="153"/>
      <c r="H57" s="173"/>
      <c r="I57" s="153"/>
      <c r="J57" s="146"/>
      <c r="K57" s="153"/>
    </row>
    <row r="58" spans="1:12" ht="24" customHeight="1" x14ac:dyDescent="0.7">
      <c r="A58" s="107" t="s">
        <v>32</v>
      </c>
      <c r="B58" s="107"/>
      <c r="C58" s="78"/>
      <c r="D58" s="79"/>
      <c r="E58" s="154"/>
      <c r="F58" s="169"/>
      <c r="G58" s="154"/>
      <c r="H58" s="169"/>
      <c r="I58" s="139"/>
      <c r="J58" s="145"/>
      <c r="K58" s="139"/>
    </row>
    <row r="59" spans="1:12" ht="24" hidden="1" customHeight="1" x14ac:dyDescent="0.7">
      <c r="A59" s="77" t="s">
        <v>130</v>
      </c>
      <c r="B59" s="107"/>
      <c r="C59" s="78"/>
      <c r="D59" s="79"/>
      <c r="E59" s="154"/>
      <c r="F59" s="169"/>
      <c r="G59" s="154"/>
      <c r="H59" s="169"/>
      <c r="I59" s="139">
        <v>0</v>
      </c>
      <c r="J59" s="145"/>
      <c r="K59" s="139">
        <v>0</v>
      </c>
    </row>
    <row r="60" spans="1:12" ht="24" customHeight="1" x14ac:dyDescent="0.7">
      <c r="A60" s="77" t="s">
        <v>132</v>
      </c>
      <c r="B60" s="77"/>
      <c r="C60" s="78"/>
      <c r="D60" s="79"/>
      <c r="E60" s="137"/>
      <c r="F60" s="145"/>
      <c r="G60" s="137"/>
      <c r="H60" s="145"/>
      <c r="I60" s="154"/>
      <c r="J60" s="145"/>
      <c r="K60" s="154"/>
    </row>
    <row r="61" spans="1:12" ht="24" customHeight="1" x14ac:dyDescent="0.7">
      <c r="A61" s="77" t="s">
        <v>225</v>
      </c>
      <c r="B61" s="77"/>
      <c r="C61" s="78"/>
      <c r="D61" s="79"/>
      <c r="E61" s="170">
        <v>-111944841</v>
      </c>
      <c r="F61" s="169"/>
      <c r="G61" s="170">
        <v>8315028</v>
      </c>
      <c r="H61" s="169"/>
      <c r="I61" s="170">
        <v>-115153024</v>
      </c>
      <c r="J61" s="145"/>
      <c r="K61" s="170">
        <v>60085396</v>
      </c>
    </row>
    <row r="62" spans="1:12" ht="24" hidden="1" customHeight="1" x14ac:dyDescent="0.7">
      <c r="A62" s="77" t="s">
        <v>124</v>
      </c>
      <c r="B62" s="77"/>
      <c r="C62" s="78"/>
      <c r="D62" s="79"/>
      <c r="E62" s="154"/>
      <c r="F62" s="169"/>
      <c r="G62" s="154"/>
      <c r="H62" s="169"/>
      <c r="I62" s="154"/>
      <c r="J62" s="145"/>
      <c r="K62" s="154"/>
    </row>
    <row r="63" spans="1:12" ht="24" customHeight="1" x14ac:dyDescent="0.7">
      <c r="A63" s="77" t="s">
        <v>206</v>
      </c>
      <c r="B63" s="77"/>
      <c r="C63" s="78"/>
      <c r="D63" s="79"/>
      <c r="E63" s="193">
        <v>0</v>
      </c>
      <c r="F63" s="169"/>
      <c r="G63" s="139">
        <v>-1988575</v>
      </c>
      <c r="H63" s="169"/>
      <c r="I63" s="193">
        <v>0</v>
      </c>
      <c r="J63" s="209"/>
      <c r="K63" s="193">
        <v>0</v>
      </c>
    </row>
    <row r="64" spans="1:12" ht="24" customHeight="1" x14ac:dyDescent="0.7">
      <c r="A64" s="77" t="s">
        <v>147</v>
      </c>
      <c r="B64" s="77"/>
      <c r="C64" s="78"/>
      <c r="D64" s="79"/>
      <c r="E64" s="137">
        <v>-25049039</v>
      </c>
      <c r="F64" s="169"/>
      <c r="G64" s="137">
        <v>-40270265</v>
      </c>
      <c r="H64" s="169"/>
      <c r="I64" s="137">
        <v>-25471702</v>
      </c>
      <c r="J64" s="145"/>
      <c r="K64" s="137">
        <v>-36377824</v>
      </c>
    </row>
    <row r="65" spans="1:16" ht="24" customHeight="1" x14ac:dyDescent="0.7">
      <c r="A65" s="77" t="s">
        <v>123</v>
      </c>
      <c r="B65" s="77"/>
      <c r="C65" s="222">
        <v>24</v>
      </c>
      <c r="D65" s="79"/>
      <c r="E65" s="137">
        <v>-19681563</v>
      </c>
      <c r="F65" s="169"/>
      <c r="G65" s="137">
        <v>-30014384</v>
      </c>
      <c r="H65" s="169"/>
      <c r="I65" s="170">
        <v>-19681563</v>
      </c>
      <c r="J65" s="145"/>
      <c r="K65" s="170">
        <v>-30014384</v>
      </c>
    </row>
    <row r="66" spans="1:16" ht="24" customHeight="1" x14ac:dyDescent="0.7">
      <c r="A66" s="77" t="s">
        <v>188</v>
      </c>
      <c r="B66" s="77"/>
      <c r="C66" s="78"/>
      <c r="D66" s="79"/>
      <c r="E66" s="15">
        <v>0</v>
      </c>
      <c r="F66" s="169"/>
      <c r="G66" s="10">
        <v>8145926</v>
      </c>
      <c r="H66" s="209"/>
      <c r="I66" s="15">
        <v>0</v>
      </c>
      <c r="J66" s="218"/>
      <c r="K66" s="15">
        <v>0</v>
      </c>
    </row>
    <row r="67" spans="1:16" ht="24" customHeight="1" x14ac:dyDescent="0.7">
      <c r="A67" s="77" t="s">
        <v>189</v>
      </c>
      <c r="B67" s="77"/>
      <c r="C67" s="269">
        <v>12</v>
      </c>
      <c r="D67" s="79"/>
      <c r="E67" s="137">
        <v>-1828104</v>
      </c>
      <c r="F67" s="169"/>
      <c r="G67" s="10">
        <v>-2238553</v>
      </c>
      <c r="H67" s="209"/>
      <c r="I67" s="15">
        <v>0</v>
      </c>
      <c r="J67" s="218"/>
      <c r="K67" s="15">
        <v>0</v>
      </c>
    </row>
    <row r="68" spans="1:16" ht="24" customHeight="1" x14ac:dyDescent="0.7">
      <c r="A68" s="77" t="s">
        <v>129</v>
      </c>
      <c r="B68" s="77"/>
      <c r="C68" s="78"/>
      <c r="D68" s="79"/>
      <c r="E68" s="174">
        <v>-64571875</v>
      </c>
      <c r="F68" s="169"/>
      <c r="G68" s="174">
        <v>-53581811</v>
      </c>
      <c r="H68" s="169"/>
      <c r="I68" s="152">
        <v>-54786622</v>
      </c>
      <c r="J68" s="169"/>
      <c r="K68" s="152">
        <v>-46489025</v>
      </c>
    </row>
    <row r="69" spans="1:16" ht="24" customHeight="1" x14ac:dyDescent="0.7">
      <c r="A69" s="97" t="s">
        <v>226</v>
      </c>
      <c r="B69" s="97"/>
      <c r="C69" s="78"/>
      <c r="D69" s="79"/>
      <c r="E69" s="215">
        <f>SUM(E59:E68)</f>
        <v>-223075422</v>
      </c>
      <c r="F69" s="173"/>
      <c r="G69" s="175">
        <f>SUM(G59:G68)</f>
        <v>-111632634</v>
      </c>
      <c r="H69" s="173"/>
      <c r="I69" s="215">
        <f>SUM(I59:I68)</f>
        <v>-215092911</v>
      </c>
      <c r="J69" s="146"/>
      <c r="K69" s="175">
        <f>SUM(K59:K68)</f>
        <v>-52795837</v>
      </c>
    </row>
    <row r="70" spans="1:16" ht="6.9" customHeight="1" x14ac:dyDescent="0.7">
      <c r="A70" s="97"/>
      <c r="B70" s="97"/>
      <c r="C70" s="78"/>
      <c r="D70" s="79"/>
      <c r="E70" s="153"/>
      <c r="F70" s="173"/>
      <c r="G70" s="153"/>
      <c r="H70" s="173"/>
      <c r="I70" s="153"/>
      <c r="J70" s="146"/>
      <c r="K70" s="153"/>
    </row>
    <row r="71" spans="1:16" ht="24" customHeight="1" x14ac:dyDescent="0.7">
      <c r="A71" s="77" t="s">
        <v>218</v>
      </c>
      <c r="B71" s="97"/>
      <c r="C71" s="78"/>
      <c r="D71" s="79"/>
      <c r="E71" s="153"/>
      <c r="F71" s="173"/>
      <c r="G71" s="153"/>
      <c r="H71" s="173"/>
      <c r="I71" s="153"/>
      <c r="J71" s="146"/>
      <c r="K71" s="153"/>
    </row>
    <row r="72" spans="1:16" ht="24" customHeight="1" x14ac:dyDescent="0.7">
      <c r="A72" s="77" t="s">
        <v>125</v>
      </c>
      <c r="B72" s="97"/>
      <c r="C72" s="78"/>
      <c r="D72" s="79"/>
      <c r="E72" s="154">
        <v>31422384</v>
      </c>
      <c r="F72" s="169"/>
      <c r="G72" s="154">
        <v>-5731341</v>
      </c>
      <c r="H72" s="169"/>
      <c r="I72" s="154">
        <v>44626210</v>
      </c>
      <c r="J72" s="145"/>
      <c r="K72" s="154">
        <v>-9648751</v>
      </c>
    </row>
    <row r="73" spans="1:16" ht="24" customHeight="1" x14ac:dyDescent="0.7">
      <c r="A73" s="77" t="s">
        <v>184</v>
      </c>
      <c r="B73" s="97"/>
      <c r="C73" s="78"/>
      <c r="D73" s="79"/>
      <c r="E73" s="153"/>
      <c r="F73" s="173"/>
      <c r="G73" s="153"/>
      <c r="H73" s="173"/>
      <c r="I73" s="153"/>
      <c r="J73" s="146"/>
      <c r="K73" s="153"/>
    </row>
    <row r="74" spans="1:16" ht="24" customHeight="1" x14ac:dyDescent="0.7">
      <c r="A74" s="77" t="s">
        <v>183</v>
      </c>
      <c r="B74" s="97"/>
      <c r="C74" s="78"/>
      <c r="D74" s="79"/>
      <c r="E74" s="152">
        <v>283886</v>
      </c>
      <c r="F74" s="173"/>
      <c r="G74" s="152">
        <v>-60533</v>
      </c>
      <c r="H74" s="145"/>
      <c r="I74" s="152">
        <v>-674407</v>
      </c>
      <c r="J74" s="145"/>
      <c r="K74" s="152">
        <v>-386539</v>
      </c>
    </row>
    <row r="75" spans="1:16" ht="24" customHeight="1" x14ac:dyDescent="0.7">
      <c r="A75" s="97" t="s">
        <v>218</v>
      </c>
      <c r="B75" s="97"/>
      <c r="C75" s="78"/>
      <c r="D75" s="79"/>
      <c r="E75" s="12">
        <f>SUM(E72:E74)</f>
        <v>31706270</v>
      </c>
      <c r="F75" s="173"/>
      <c r="G75" s="153">
        <f>SUM(G72:G74)</f>
        <v>-5791874</v>
      </c>
      <c r="H75" s="173"/>
      <c r="I75" s="12">
        <f>SUM(I72:I74)</f>
        <v>43951803</v>
      </c>
      <c r="J75" s="146"/>
      <c r="K75" s="153">
        <f>SUM(K72:K74)</f>
        <v>-10035290</v>
      </c>
    </row>
    <row r="76" spans="1:16" ht="24" customHeight="1" x14ac:dyDescent="0.7">
      <c r="A76" s="77" t="s">
        <v>142</v>
      </c>
      <c r="B76" s="77"/>
      <c r="C76" s="78"/>
      <c r="D76" s="79"/>
      <c r="E76" s="139">
        <f>G77</f>
        <v>53921970</v>
      </c>
      <c r="F76" s="169"/>
      <c r="G76" s="139">
        <v>59713844</v>
      </c>
      <c r="H76" s="169"/>
      <c r="I76" s="170">
        <f>K77</f>
        <v>19720200</v>
      </c>
      <c r="J76" s="145"/>
      <c r="K76" s="170">
        <v>29755490</v>
      </c>
      <c r="O76" s="112"/>
      <c r="P76" s="112"/>
    </row>
    <row r="77" spans="1:16" ht="24" customHeight="1" thickBot="1" x14ac:dyDescent="0.75">
      <c r="A77" s="97" t="s">
        <v>143</v>
      </c>
      <c r="B77" s="97"/>
      <c r="C77" s="222">
        <v>5</v>
      </c>
      <c r="D77" s="79"/>
      <c r="E77" s="216">
        <f>SUM(E75:E76)</f>
        <v>85628240</v>
      </c>
      <c r="F77" s="173"/>
      <c r="G77" s="176">
        <f>SUM(G75:G76)</f>
        <v>53921970</v>
      </c>
      <c r="H77" s="173"/>
      <c r="I77" s="176">
        <f>SUM(I75:I76)</f>
        <v>63672003</v>
      </c>
      <c r="J77" s="146"/>
      <c r="K77" s="176">
        <f>SUM(K75:K76)</f>
        <v>19720200</v>
      </c>
      <c r="L77" s="213"/>
      <c r="M77" s="211"/>
      <c r="N77" s="113"/>
      <c r="O77" s="122"/>
      <c r="P77" s="122"/>
    </row>
    <row r="78" spans="1:16" ht="21" customHeight="1" thickTop="1" x14ac:dyDescent="0.7">
      <c r="A78" s="77"/>
      <c r="B78" s="77"/>
      <c r="C78" s="78"/>
      <c r="D78" s="79"/>
      <c r="E78" s="11"/>
      <c r="F78" s="11"/>
      <c r="G78" s="11"/>
      <c r="H78" s="11"/>
      <c r="I78" s="11"/>
      <c r="J78" s="11"/>
      <c r="K78" s="11"/>
      <c r="L78" s="212"/>
    </row>
    <row r="79" spans="1:16" ht="21" customHeight="1" x14ac:dyDescent="0.7">
      <c r="A79" s="77"/>
      <c r="B79" s="77"/>
      <c r="C79" s="78"/>
      <c r="D79" s="79"/>
      <c r="E79" s="11"/>
      <c r="F79" s="99"/>
      <c r="G79" s="11"/>
      <c r="H79" s="99"/>
      <c r="I79" s="12"/>
      <c r="J79" s="94"/>
      <c r="K79" s="12"/>
    </row>
    <row r="80" spans="1:16" ht="24" customHeight="1" x14ac:dyDescent="0.7">
      <c r="A80" s="103" t="s">
        <v>40</v>
      </c>
      <c r="B80" s="77"/>
      <c r="C80" s="78"/>
      <c r="D80" s="79"/>
      <c r="E80" s="11"/>
      <c r="F80" s="99"/>
      <c r="G80" s="11"/>
      <c r="H80" s="99"/>
      <c r="I80" s="9"/>
      <c r="J80" s="94"/>
      <c r="K80" s="9"/>
    </row>
    <row r="81" spans="1:15" ht="24" customHeight="1" x14ac:dyDescent="0.7">
      <c r="A81" s="103" t="s">
        <v>29</v>
      </c>
      <c r="B81" s="77"/>
      <c r="C81" s="78"/>
      <c r="D81" s="79"/>
      <c r="E81" s="11"/>
      <c r="F81" s="99"/>
      <c r="G81" s="11"/>
      <c r="H81" s="99"/>
      <c r="I81" s="12"/>
      <c r="J81" s="94"/>
      <c r="K81" s="12"/>
    </row>
    <row r="82" spans="1:15" ht="22.75" customHeight="1" x14ac:dyDescent="0.7">
      <c r="A82" s="77"/>
      <c r="B82" s="77"/>
      <c r="C82" s="78"/>
      <c r="D82" s="79"/>
      <c r="E82" s="11"/>
      <c r="F82" s="99"/>
      <c r="G82" s="11"/>
      <c r="H82" s="99"/>
      <c r="I82" s="9"/>
      <c r="J82" s="94"/>
      <c r="K82" s="9"/>
    </row>
    <row r="83" spans="1:15" ht="24" customHeight="1" x14ac:dyDescent="0.7">
      <c r="A83" s="97"/>
      <c r="B83" s="97"/>
      <c r="C83" s="78"/>
      <c r="D83" s="77"/>
      <c r="E83" s="281" t="s">
        <v>5</v>
      </c>
      <c r="F83" s="281"/>
      <c r="G83" s="281"/>
      <c r="H83" s="223"/>
      <c r="I83" s="281" t="s">
        <v>54</v>
      </c>
      <c r="J83" s="281"/>
      <c r="K83" s="281"/>
    </row>
    <row r="84" spans="1:15" ht="24" customHeight="1" x14ac:dyDescent="0.7">
      <c r="A84" s="97"/>
      <c r="B84" s="97"/>
      <c r="C84" s="78"/>
      <c r="D84" s="77"/>
      <c r="E84" s="280" t="s">
        <v>89</v>
      </c>
      <c r="F84" s="280"/>
      <c r="G84" s="280"/>
      <c r="H84" s="97"/>
      <c r="I84" s="280" t="s">
        <v>89</v>
      </c>
      <c r="J84" s="280"/>
      <c r="K84" s="280"/>
    </row>
    <row r="85" spans="1:15" ht="24" customHeight="1" x14ac:dyDescent="0.7">
      <c r="A85" s="97"/>
      <c r="B85" s="97"/>
      <c r="C85" s="78"/>
      <c r="D85" s="77"/>
      <c r="E85" s="223">
        <v>2567</v>
      </c>
      <c r="F85" s="223"/>
      <c r="G85" s="223">
        <v>2566</v>
      </c>
      <c r="H85" s="223"/>
      <c r="I85" s="223">
        <v>2567</v>
      </c>
      <c r="J85" s="223"/>
      <c r="K85" s="223">
        <v>2566</v>
      </c>
    </row>
    <row r="86" spans="1:15" ht="24" customHeight="1" x14ac:dyDescent="0.7">
      <c r="A86" s="97"/>
      <c r="B86" s="97"/>
      <c r="C86" s="78"/>
      <c r="D86" s="77"/>
      <c r="E86" s="279" t="s">
        <v>38</v>
      </c>
      <c r="F86" s="279"/>
      <c r="G86" s="279"/>
      <c r="H86" s="279"/>
      <c r="I86" s="279"/>
      <c r="J86" s="279"/>
      <c r="K86" s="279"/>
    </row>
    <row r="87" spans="1:15" ht="24" customHeight="1" x14ac:dyDescent="0.7">
      <c r="A87" s="114" t="s">
        <v>171</v>
      </c>
      <c r="B87" s="107"/>
      <c r="C87" s="223"/>
      <c r="D87" s="77"/>
      <c r="E87" s="10"/>
      <c r="F87" s="94"/>
      <c r="G87" s="10"/>
      <c r="H87" s="99"/>
      <c r="I87" s="9"/>
      <c r="J87" s="94"/>
      <c r="K87" s="9"/>
    </row>
    <row r="88" spans="1:15" ht="24" customHeight="1" x14ac:dyDescent="0.7">
      <c r="A88" s="115" t="s">
        <v>101</v>
      </c>
      <c r="B88" s="116"/>
      <c r="C88" s="117"/>
      <c r="D88" s="116"/>
      <c r="E88" s="163"/>
      <c r="F88" s="163"/>
      <c r="G88" s="163"/>
      <c r="H88" s="163"/>
      <c r="I88" s="163"/>
      <c r="J88" s="163"/>
      <c r="K88" s="163"/>
    </row>
    <row r="89" spans="1:15" ht="22.75" customHeight="1" x14ac:dyDescent="0.7">
      <c r="A89" s="118" t="s">
        <v>102</v>
      </c>
      <c r="B89" s="77"/>
      <c r="C89" s="78"/>
      <c r="D89" s="77"/>
      <c r="E89" s="163"/>
      <c r="F89" s="163"/>
      <c r="G89" s="163"/>
      <c r="H89" s="163"/>
      <c r="I89" s="163"/>
      <c r="J89" s="163"/>
      <c r="K89" s="163"/>
    </row>
    <row r="90" spans="1:15" ht="22.75" customHeight="1" x14ac:dyDescent="0.7">
      <c r="A90" s="118" t="s">
        <v>103</v>
      </c>
      <c r="B90" s="77"/>
      <c r="E90" s="147">
        <v>-87476018</v>
      </c>
      <c r="F90" s="147"/>
      <c r="G90" s="147">
        <v>-105958460</v>
      </c>
      <c r="H90" s="147"/>
      <c r="I90" s="147">
        <v>-59535595</v>
      </c>
      <c r="J90" s="147"/>
      <c r="K90" s="147">
        <v>-78749224</v>
      </c>
    </row>
    <row r="91" spans="1:15" ht="22.75" customHeight="1" x14ac:dyDescent="0.7">
      <c r="A91" s="118" t="s">
        <v>176</v>
      </c>
      <c r="B91" s="77"/>
      <c r="E91" s="147">
        <v>1101318</v>
      </c>
      <c r="F91" s="147"/>
      <c r="G91" s="147">
        <v>-5312271</v>
      </c>
      <c r="H91" s="147"/>
      <c r="I91" s="147">
        <v>562830</v>
      </c>
      <c r="J91" s="147"/>
      <c r="K91" s="147">
        <v>-221449</v>
      </c>
      <c r="M91" s="168"/>
    </row>
    <row r="92" spans="1:15" ht="22.75" customHeight="1" x14ac:dyDescent="0.7">
      <c r="A92" s="118" t="s">
        <v>173</v>
      </c>
      <c r="B92" s="77"/>
      <c r="E92" s="210">
        <v>0</v>
      </c>
      <c r="F92" s="147"/>
      <c r="G92" s="219">
        <v>498000</v>
      </c>
      <c r="H92" s="147"/>
      <c r="I92" s="210">
        <v>0</v>
      </c>
      <c r="J92" s="147"/>
      <c r="K92" s="219">
        <v>498000</v>
      </c>
    </row>
    <row r="93" spans="1:15" ht="22.75" customHeight="1" x14ac:dyDescent="0.7">
      <c r="A93" s="119" t="s">
        <v>104</v>
      </c>
      <c r="E93" s="147"/>
      <c r="F93" s="147"/>
      <c r="G93" s="147"/>
      <c r="H93" s="147"/>
      <c r="I93" s="147"/>
      <c r="J93" s="147"/>
      <c r="K93" s="147"/>
    </row>
    <row r="94" spans="1:15" ht="22.75" customHeight="1" thickBot="1" x14ac:dyDescent="0.75">
      <c r="A94" s="119" t="s">
        <v>105</v>
      </c>
      <c r="E94" s="214">
        <f>SUM(E90:E93)</f>
        <v>-86374700</v>
      </c>
      <c r="F94" s="166"/>
      <c r="G94" s="165">
        <f>SUM(G90:G93)</f>
        <v>-110772731</v>
      </c>
      <c r="H94" s="166"/>
      <c r="I94" s="214">
        <f>SUM(I90:I93)</f>
        <v>-58972765</v>
      </c>
      <c r="J94" s="166"/>
      <c r="K94" s="165">
        <f>SUM(K90:K93)</f>
        <v>-78472673</v>
      </c>
      <c r="L94" s="24"/>
      <c r="M94" s="24"/>
      <c r="N94" s="24"/>
      <c r="O94" s="24"/>
    </row>
    <row r="95" spans="1:15" ht="22.75" customHeight="1" thickTop="1" x14ac:dyDescent="0.7">
      <c r="E95" s="109"/>
      <c r="F95" s="112"/>
      <c r="G95" s="109"/>
      <c r="H95" s="168"/>
      <c r="I95" s="167"/>
      <c r="J95" s="168"/>
      <c r="L95" s="167"/>
    </row>
    <row r="96" spans="1:15" ht="22.75" customHeight="1" x14ac:dyDescent="0.7">
      <c r="A96" s="115" t="s">
        <v>174</v>
      </c>
      <c r="B96" s="116"/>
      <c r="E96" s="167"/>
      <c r="F96" s="168"/>
      <c r="G96" s="167"/>
      <c r="H96" s="168"/>
      <c r="I96" s="167"/>
      <c r="J96" s="168"/>
      <c r="K96" s="167"/>
    </row>
    <row r="97" spans="1:15" ht="22.75" customHeight="1" x14ac:dyDescent="0.7">
      <c r="A97" s="118" t="s">
        <v>102</v>
      </c>
      <c r="B97" s="77"/>
      <c r="E97" s="167"/>
      <c r="F97" s="168"/>
      <c r="G97" s="167"/>
      <c r="H97" s="168"/>
      <c r="I97" s="167"/>
      <c r="J97" s="168"/>
      <c r="K97" s="167"/>
    </row>
    <row r="98" spans="1:15" ht="22.75" customHeight="1" x14ac:dyDescent="0.7">
      <c r="A98" s="118" t="s">
        <v>170</v>
      </c>
      <c r="B98" s="77"/>
      <c r="E98" s="147">
        <v>-1014040</v>
      </c>
      <c r="F98" s="147"/>
      <c r="G98" s="147">
        <v>-1121907</v>
      </c>
      <c r="H98" s="147"/>
      <c r="I98" s="147">
        <v>-424079</v>
      </c>
      <c r="J98" s="147"/>
      <c r="K98" s="147">
        <v>-380292</v>
      </c>
      <c r="M98" s="112"/>
      <c r="N98" s="112"/>
      <c r="O98" s="122"/>
    </row>
    <row r="99" spans="1:15" ht="22.75" customHeight="1" x14ac:dyDescent="0.7">
      <c r="A99" s="118" t="s">
        <v>187</v>
      </c>
      <c r="B99" s="77"/>
      <c r="E99" s="210">
        <v>0</v>
      </c>
      <c r="F99" s="147"/>
      <c r="G99" s="164">
        <v>-348250</v>
      </c>
      <c r="H99" s="147"/>
      <c r="I99" s="210">
        <v>0</v>
      </c>
      <c r="J99" s="147"/>
      <c r="K99" s="234">
        <v>0</v>
      </c>
      <c r="M99" s="112"/>
      <c r="N99" s="112"/>
      <c r="O99" s="122"/>
    </row>
    <row r="100" spans="1:15" ht="22.75" customHeight="1" thickBot="1" x14ac:dyDescent="0.75">
      <c r="A100" s="119" t="s">
        <v>191</v>
      </c>
      <c r="E100" s="214">
        <f>SUM(E97:E99)</f>
        <v>-1014040</v>
      </c>
      <c r="F100" s="168"/>
      <c r="G100" s="165">
        <f>SUM(G97:G99)</f>
        <v>-1470157</v>
      </c>
      <c r="H100" s="168"/>
      <c r="I100" s="214">
        <f>SUM(I97:I99)</f>
        <v>-424079</v>
      </c>
      <c r="J100" s="168"/>
      <c r="K100" s="165">
        <f>SUM(K97:K99)</f>
        <v>-380292</v>
      </c>
      <c r="L100" s="113"/>
      <c r="M100" s="112"/>
      <c r="N100" s="112"/>
      <c r="O100" s="112"/>
    </row>
    <row r="101" spans="1:15" ht="22.75" customHeight="1" thickTop="1" x14ac:dyDescent="0.7">
      <c r="E101" s="167"/>
      <c r="F101" s="168"/>
      <c r="G101" s="167"/>
      <c r="H101" s="168"/>
      <c r="I101" s="167"/>
      <c r="J101" s="168"/>
      <c r="K101" s="167"/>
    </row>
    <row r="102" spans="1:15" ht="22.75" customHeight="1" x14ac:dyDescent="0.7">
      <c r="A102" s="106" t="s">
        <v>175</v>
      </c>
      <c r="E102" s="167">
        <v>6789044</v>
      </c>
      <c r="F102" s="168"/>
      <c r="G102" s="167">
        <v>20613998</v>
      </c>
      <c r="H102" s="168"/>
      <c r="I102" s="24">
        <v>6555485</v>
      </c>
      <c r="J102" s="168"/>
      <c r="K102" s="167">
        <v>20613998</v>
      </c>
      <c r="N102" s="112"/>
      <c r="O102" s="122"/>
    </row>
    <row r="103" spans="1:15" ht="22.75" customHeight="1" x14ac:dyDescent="0.7">
      <c r="A103" s="106" t="s">
        <v>185</v>
      </c>
      <c r="E103" s="109">
        <v>0</v>
      </c>
      <c r="G103" s="24">
        <v>4276430</v>
      </c>
      <c r="I103" s="24">
        <v>0</v>
      </c>
      <c r="K103" s="24">
        <v>1991848</v>
      </c>
    </row>
    <row r="104" spans="1:15" ht="22.75" hidden="1" customHeight="1" x14ac:dyDescent="0.7">
      <c r="A104" s="106" t="s">
        <v>190</v>
      </c>
      <c r="G104" s="24">
        <v>0</v>
      </c>
      <c r="I104" s="24">
        <v>0</v>
      </c>
      <c r="K104" s="24">
        <v>0</v>
      </c>
    </row>
    <row r="105" spans="1:15" ht="22.75" customHeight="1" x14ac:dyDescent="0.7">
      <c r="A105" s="106" t="s">
        <v>186</v>
      </c>
      <c r="E105" s="109">
        <v>0</v>
      </c>
      <c r="G105" s="109">
        <v>0</v>
      </c>
      <c r="I105" s="24">
        <v>9767010</v>
      </c>
      <c r="K105" s="24">
        <v>51166928</v>
      </c>
    </row>
    <row r="106" spans="1:15" ht="22.75" customHeight="1" x14ac:dyDescent="0.7">
      <c r="E106" s="106"/>
      <c r="G106" s="106"/>
      <c r="I106" s="106"/>
      <c r="K106" s="106"/>
    </row>
  </sheetData>
  <mergeCells count="15">
    <mergeCell ref="E42:G42"/>
    <mergeCell ref="I42:K42"/>
    <mergeCell ref="E4:G4"/>
    <mergeCell ref="I4:K4"/>
    <mergeCell ref="E5:G5"/>
    <mergeCell ref="I5:K5"/>
    <mergeCell ref="E7:K7"/>
    <mergeCell ref="E86:K86"/>
    <mergeCell ref="E43:G43"/>
    <mergeCell ref="I43:K43"/>
    <mergeCell ref="E45:K45"/>
    <mergeCell ref="E83:G83"/>
    <mergeCell ref="I83:K83"/>
    <mergeCell ref="E84:G84"/>
    <mergeCell ref="I84:K84"/>
  </mergeCells>
  <pageMargins left="0.7" right="0.7" top="0.48" bottom="0.5" header="0.5" footer="0.5"/>
  <pageSetup paperSize="9" scale="81" firstPageNumber="1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D03430-3DE4-4A02-8DDA-AADBD6EA9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B65436-B11C-428F-8090-E20A3AD03E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 Conso-66</vt:lpstr>
      <vt:lpstr>SH Conso-67</vt:lpstr>
      <vt:lpstr>SH Separate-66</vt:lpstr>
      <vt:lpstr>SH Separate-67</vt:lpstr>
      <vt:lpstr>CF</vt:lpstr>
      <vt:lpstr>BS!Print_Area</vt:lpstr>
      <vt:lpstr>CF!Print_Area</vt:lpstr>
      <vt:lpstr>PL!Print_Area</vt:lpstr>
      <vt:lpstr>'SH Conso-66'!Print_Area</vt:lpstr>
      <vt:lpstr>'SH Conso-67'!Print_Area</vt:lpstr>
      <vt:lpstr>'SH Separate-66'!Print_Area</vt:lpstr>
      <vt:lpstr>'SH Separate-67'!Print_Area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Pakorn, Thianchao</cp:lastModifiedBy>
  <cp:lastPrinted>2025-02-18T11:47:40Z</cp:lastPrinted>
  <dcterms:created xsi:type="dcterms:W3CDTF">2005-01-11T02:26:03Z</dcterms:created>
  <dcterms:modified xsi:type="dcterms:W3CDTF">2025-02-19T09:58:36Z</dcterms:modified>
</cp:coreProperties>
</file>