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417810 - 2023 Dec-FSA L&amp;E\Financial Statement\Quarter\Q323\FS\24 FINAL\THAI\To SET\"/>
    </mc:Choice>
  </mc:AlternateContent>
  <xr:revisionPtr revIDLastSave="0" documentId="13_ncr:1_{4B3805D6-012B-44C3-AEFD-A05D09DC8C76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FS-3-5" sheetId="18" r:id="rId1"/>
    <sheet name="PL-6-9" sheetId="3" r:id="rId2"/>
    <sheet name="SCH 10 C-22" sheetId="22" r:id="rId3"/>
    <sheet name="SCH 11 C-23" sheetId="24" r:id="rId4"/>
    <sheet name="SCH 12 S-22" sheetId="25" r:id="rId5"/>
    <sheet name="SCH 13 S-23" sheetId="20" r:id="rId6"/>
    <sheet name="CF-14-16 (2)" sheetId="26" r:id="rId7"/>
  </sheets>
  <externalReferences>
    <externalReference r:id="rId8"/>
  </externalReferences>
  <definedNames>
    <definedName name="_xlnm._FilterDatabase" localSheetId="0" hidden="1">'FS-3-5'!$I$57:$I$57</definedName>
    <definedName name="_xlnm.Print_Area" localSheetId="6">'CF-14-16 (2)'!$A$1:$I$102</definedName>
    <definedName name="_xlnm.Print_Area" localSheetId="0">'FS-3-5'!$A$1:$K$95</definedName>
    <definedName name="_xlnm.Print_Area" localSheetId="1">'PL-6-9'!$A$1:$I$104</definedName>
    <definedName name="_xlnm.Print_Area" localSheetId="2">'SCH 10 C-22'!$A$1:$Q$25</definedName>
    <definedName name="_xlnm.Print_Area" localSheetId="3">'SCH 11 C-23'!$A$1:$Q$25</definedName>
    <definedName name="_xlnm.Print_Area" localSheetId="4">'SCH 12 S-22'!$A$1:$K$24</definedName>
    <definedName name="_xlnm.Print_Area" localSheetId="5">'SCH 13 S-23'!$A$1:$K$24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4" i="3" l="1"/>
  <c r="E49" i="26" l="1"/>
  <c r="E28" i="26"/>
  <c r="I51" i="26"/>
  <c r="E51" i="26"/>
  <c r="I87" i="26"/>
  <c r="E87" i="26"/>
  <c r="C66" i="26"/>
  <c r="C55" i="26" l="1"/>
  <c r="I55" i="26"/>
  <c r="G55" i="26"/>
  <c r="E55" i="26"/>
  <c r="E26" i="18" l="1"/>
  <c r="E12" i="18"/>
  <c r="E94" i="3"/>
  <c r="O20" i="24" l="1"/>
  <c r="I26" i="3" l="1"/>
  <c r="G73" i="26" l="1"/>
  <c r="G13" i="26"/>
  <c r="G12" i="26"/>
  <c r="G10" i="26"/>
  <c r="I97" i="26"/>
  <c r="G97" i="26"/>
  <c r="E97" i="26"/>
  <c r="C97" i="26"/>
  <c r="I91" i="26"/>
  <c r="G91" i="26"/>
  <c r="E91" i="26"/>
  <c r="C91" i="26"/>
  <c r="C73" i="26"/>
  <c r="I72" i="26"/>
  <c r="H69" i="26"/>
  <c r="I66" i="26"/>
  <c r="G66" i="26"/>
  <c r="E66" i="26"/>
  <c r="I24" i="26"/>
  <c r="I37" i="26" s="1"/>
  <c r="I39" i="26" s="1"/>
  <c r="E24" i="26"/>
  <c r="E37" i="26" s="1"/>
  <c r="E39" i="26" s="1"/>
  <c r="E69" i="26" l="1"/>
  <c r="E72" i="26" s="1"/>
  <c r="E74" i="26" s="1"/>
  <c r="I74" i="26"/>
  <c r="G24" i="26"/>
  <c r="G37" i="26" s="1"/>
  <c r="G39" i="26" s="1"/>
  <c r="G69" i="26" s="1"/>
  <c r="G72" i="26" s="1"/>
  <c r="G74" i="26" s="1"/>
  <c r="I14" i="18"/>
  <c r="E44" i="18" l="1"/>
  <c r="C21" i="24"/>
  <c r="O17" i="22"/>
  <c r="I12" i="18"/>
  <c r="I44" i="18"/>
  <c r="I98" i="22"/>
  <c r="I98" i="25"/>
  <c r="E45" i="3"/>
  <c r="K26" i="18" l="1"/>
  <c r="K21" i="24"/>
  <c r="D95" i="18"/>
  <c r="C16" i="24" l="1"/>
  <c r="I61" i="18"/>
  <c r="I50" i="18" l="1"/>
  <c r="I52" i="18" s="1"/>
  <c r="I15" i="18" l="1"/>
  <c r="K62" i="18" l="1"/>
  <c r="G27" i="18"/>
  <c r="K27" i="18"/>
  <c r="G15" i="18"/>
  <c r="G62" i="18"/>
  <c r="K15" i="18"/>
  <c r="I19" i="25" l="1"/>
  <c r="I21" i="25" s="1"/>
  <c r="I23" i="25" s="1"/>
  <c r="K20" i="25"/>
  <c r="G19" i="25"/>
  <c r="G21" i="25" s="1"/>
  <c r="E19" i="25"/>
  <c r="E21" i="25" s="1"/>
  <c r="C19" i="25"/>
  <c r="I16" i="25"/>
  <c r="G16" i="25"/>
  <c r="E16" i="25"/>
  <c r="C16" i="25"/>
  <c r="K15" i="25"/>
  <c r="K16" i="25" s="1"/>
  <c r="I11" i="25"/>
  <c r="G11" i="25"/>
  <c r="E11" i="25"/>
  <c r="C11" i="25"/>
  <c r="O20" i="22"/>
  <c r="K21" i="22"/>
  <c r="I20" i="22"/>
  <c r="G22" i="24"/>
  <c r="E22" i="24"/>
  <c r="C22" i="24"/>
  <c r="M21" i="24"/>
  <c r="Q21" i="24" s="1"/>
  <c r="O22" i="24"/>
  <c r="O17" i="24"/>
  <c r="K17" i="24"/>
  <c r="I17" i="24"/>
  <c r="G17" i="24"/>
  <c r="E17" i="24"/>
  <c r="C17" i="24"/>
  <c r="M16" i="24"/>
  <c r="M17" i="24" s="1"/>
  <c r="M12" i="24"/>
  <c r="Q12" i="24" s="1"/>
  <c r="K19" i="25" l="1"/>
  <c r="K21" i="25" s="1"/>
  <c r="E23" i="25"/>
  <c r="G23" i="25"/>
  <c r="K11" i="25"/>
  <c r="C21" i="25"/>
  <c r="C23" i="25" s="1"/>
  <c r="O24" i="24"/>
  <c r="G24" i="24"/>
  <c r="E24" i="24"/>
  <c r="C24" i="24"/>
  <c r="K22" i="24"/>
  <c r="K24" i="24" s="1"/>
  <c r="E88" i="18" s="1"/>
  <c r="Q16" i="24"/>
  <c r="Q17" i="24" s="1"/>
  <c r="K23" i="25" l="1"/>
  <c r="G22" i="22"/>
  <c r="E22" i="22"/>
  <c r="C22" i="22"/>
  <c r="K22" i="22"/>
  <c r="K24" i="22" s="1"/>
  <c r="O22" i="22"/>
  <c r="O24" i="22" s="1"/>
  <c r="M20" i="22"/>
  <c r="K17" i="22"/>
  <c r="I17" i="22"/>
  <c r="G17" i="22"/>
  <c r="G24" i="22" s="1"/>
  <c r="E17" i="22"/>
  <c r="E24" i="22" s="1"/>
  <c r="C17" i="22"/>
  <c r="C24" i="22" s="1"/>
  <c r="M16" i="22"/>
  <c r="Q16" i="22" s="1"/>
  <c r="Q17" i="22" s="1"/>
  <c r="Q12" i="22"/>
  <c r="E99" i="3"/>
  <c r="E96" i="3"/>
  <c r="I94" i="3"/>
  <c r="I51" i="3"/>
  <c r="E51" i="3"/>
  <c r="Q20" i="22" l="1"/>
  <c r="M21" i="22"/>
  <c r="Q21" i="22" s="1"/>
  <c r="M17" i="22"/>
  <c r="I22" i="22"/>
  <c r="I24" i="22" s="1"/>
  <c r="Q22" i="22" l="1"/>
  <c r="Q24" i="22" s="1"/>
  <c r="M22" i="22"/>
  <c r="M24" i="22" s="1"/>
  <c r="G20" i="3" l="1"/>
  <c r="E15" i="18" l="1"/>
  <c r="E27" i="18"/>
  <c r="E52" i="18"/>
  <c r="E62" i="18"/>
  <c r="E64" i="18" l="1"/>
  <c r="E29" i="18"/>
  <c r="I27" i="18"/>
  <c r="I29" i="18" s="1"/>
  <c r="C11" i="20" l="1"/>
  <c r="E11" i="20"/>
  <c r="I11" i="20"/>
  <c r="K11" i="20" s="1"/>
  <c r="C100" i="3" l="1"/>
  <c r="G88" i="18" l="1"/>
  <c r="G89" i="18" s="1"/>
  <c r="I71" i="3"/>
  <c r="E71" i="3"/>
  <c r="I65" i="3"/>
  <c r="E65" i="3"/>
  <c r="E20" i="3"/>
  <c r="I20" i="3"/>
  <c r="I13" i="3"/>
  <c r="E13" i="3"/>
  <c r="G91" i="18"/>
  <c r="K52" i="18"/>
  <c r="G52" i="18"/>
  <c r="E22" i="3" l="1"/>
  <c r="E24" i="3" s="1"/>
  <c r="E26" i="3" s="1"/>
  <c r="E32" i="3" s="1"/>
  <c r="E49" i="3" s="1"/>
  <c r="G64" i="18"/>
  <c r="G93" i="18" s="1"/>
  <c r="G29" i="18"/>
  <c r="K29" i="18"/>
  <c r="I22" i="3"/>
  <c r="I24" i="3" s="1"/>
  <c r="I32" i="3" s="1"/>
  <c r="I49" i="3" s="1"/>
  <c r="K64" i="18"/>
  <c r="K20" i="20"/>
  <c r="D94" i="3"/>
  <c r="F94" i="3"/>
  <c r="H94" i="3"/>
  <c r="G71" i="3"/>
  <c r="C71" i="3"/>
  <c r="G65" i="3"/>
  <c r="C65" i="3"/>
  <c r="C20" i="3"/>
  <c r="G13" i="3"/>
  <c r="G22" i="3" s="1"/>
  <c r="C13" i="3"/>
  <c r="G73" i="3" l="1"/>
  <c r="G75" i="3" s="1"/>
  <c r="G77" i="3" s="1"/>
  <c r="C73" i="3"/>
  <c r="C75" i="3" s="1"/>
  <c r="C77" i="3" s="1"/>
  <c r="I73" i="3"/>
  <c r="I75" i="3" s="1"/>
  <c r="I77" i="3" s="1"/>
  <c r="E73" i="3"/>
  <c r="E75" i="3" s="1"/>
  <c r="C22" i="3"/>
  <c r="C24" i="3" s="1"/>
  <c r="C26" i="3" s="1"/>
  <c r="C44" i="3" s="1"/>
  <c r="C51" i="3" s="1"/>
  <c r="G24" i="3"/>
  <c r="G26" i="3" s="1"/>
  <c r="G42" i="3" s="1"/>
  <c r="I44" i="3"/>
  <c r="C94" i="3" l="1"/>
  <c r="I20" i="24" s="1"/>
  <c r="M20" i="24" s="1"/>
  <c r="Q20" i="24" s="1"/>
  <c r="C10" i="26"/>
  <c r="C24" i="26" s="1"/>
  <c r="C37" i="26" s="1"/>
  <c r="C39" i="26" s="1"/>
  <c r="C69" i="26" s="1"/>
  <c r="C72" i="26" s="1"/>
  <c r="C74" i="26" s="1"/>
  <c r="E77" i="3"/>
  <c r="E83" i="3" s="1"/>
  <c r="I19" i="20"/>
  <c r="K19" i="20" s="1"/>
  <c r="I83" i="3"/>
  <c r="I99" i="3" s="1"/>
  <c r="I101" i="3" s="1"/>
  <c r="C42" i="3"/>
  <c r="E44" i="3"/>
  <c r="G83" i="3"/>
  <c r="G32" i="3"/>
  <c r="G49" i="3" s="1"/>
  <c r="G47" i="3" s="1"/>
  <c r="C32" i="3"/>
  <c r="C49" i="3" s="1"/>
  <c r="C47" i="3" s="1"/>
  <c r="G44" i="3"/>
  <c r="G51" i="3" s="1"/>
  <c r="I22" i="24" l="1"/>
  <c r="I24" i="24" s="1"/>
  <c r="E87" i="18" s="1"/>
  <c r="G101" i="3"/>
  <c r="G99" i="3" s="1"/>
  <c r="G94" i="3"/>
  <c r="C83" i="3"/>
  <c r="C101" i="3" s="1"/>
  <c r="E103" i="3"/>
  <c r="Q22" i="24" l="1"/>
  <c r="Q24" i="24" s="1"/>
  <c r="M22" i="24"/>
  <c r="M24" i="24" s="1"/>
  <c r="G103" i="3"/>
  <c r="G96" i="3"/>
  <c r="C96" i="3"/>
  <c r="I16" i="20" l="1"/>
  <c r="G16" i="20"/>
  <c r="E16" i="20"/>
  <c r="C16" i="20"/>
  <c r="K15" i="20"/>
  <c r="K16" i="20" s="1"/>
  <c r="K88" i="18" l="1"/>
  <c r="K89" i="18" s="1"/>
  <c r="K91" i="18" s="1"/>
  <c r="K93" i="18" s="1"/>
  <c r="G21" i="20" l="1"/>
  <c r="G23" i="20" s="1"/>
  <c r="E21" i="20"/>
  <c r="E23" i="20" s="1"/>
  <c r="C21" i="20"/>
  <c r="C23" i="20" s="1"/>
  <c r="I62" i="18" l="1"/>
  <c r="I64" i="18" s="1"/>
  <c r="E89" i="18" l="1"/>
  <c r="E91" i="18" l="1"/>
  <c r="E93" i="18" l="1"/>
  <c r="Q26" i="24"/>
  <c r="K21" i="20"/>
  <c r="K23" i="20" s="1"/>
  <c r="I21" i="20" l="1"/>
  <c r="I23" i="20" s="1"/>
  <c r="I87" i="18" s="1"/>
  <c r="I89" i="18" l="1"/>
  <c r="I91" i="18" s="1"/>
  <c r="I93" i="18" s="1"/>
  <c r="I96" i="3" l="1"/>
  <c r="I103" i="3"/>
  <c r="E101" i="3"/>
  <c r="C103" i="3"/>
  <c r="C9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Buatip, Tabtawee</author>
  </authors>
  <commentList>
    <comment ref="I14" authorId="0" shapeId="0" xr:uid="{FDD1B761-B89E-4B9B-8285-5B63E3FA09AD}">
      <text>
        <r>
          <rPr>
            <b/>
            <sz val="9"/>
            <color indexed="81"/>
            <rFont val="Tahoma"/>
            <family val="2"/>
          </rPr>
          <t>Buatip, Tabtawee: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<sst xmlns="http://schemas.openxmlformats.org/spreadsheetml/2006/main" count="429" uniqueCount="215">
  <si>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</si>
  <si>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</si>
  <si>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</si>
  <si>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</si>
  <si>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</si>
  <si>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</si>
  <si>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</si>
  <si>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</si>
  <si>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</si>
  <si>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</si>
  <si>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</si>
  <si>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</si>
  <si>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</si>
  <si>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</si>
  <si>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</si>
  <si>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</si>
  <si>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</si>
  <si>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ที่ดิน อาคารและอุปกรณ์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</si>
  <si>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</si>
  <si>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</si>
  <si>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</si>
  <si>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</si>
  <si>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</si>
  <si>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</si>
  <si>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</si>
  <si>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</si>
  <si>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</si>
  <si>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</si>
  <si>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</si>
  <si>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</si>
  <si>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</si>
  <si>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</si>
  <si>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</si>
  <si>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</si>
  <si>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</si>
  <si>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</si>
  <si>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</si>
  <si>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</si>
  <si>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</si>
  <si>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</si>
  <si>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</si>
  <si>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</si>
  <si>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</si>
  <si>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</si>
  <si>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</si>
  <si>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</si>
  <si>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</si>
  <si>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</si>
  <si>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</si>
  <si>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</si>
  <si>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</si>
  <si>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</si>
  <si>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</si>
  <si>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</si>
  <si>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</si>
  <si>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</si>
  <si>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</si>
  <si>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</si>
  <si>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</si>
  <si>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</si>
  <si>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</si>
  <si>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</si>
  <si>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</si>
  <si>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</si>
  <si>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</si>
  <si>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</si>
  <si>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</si>
  <si>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</si>
  <si>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</si>
  <si>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</si>
  <si>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 xml:space="preserve">รวม </t>
  </si>
  <si>
    <t>ส่วนเกิน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</si>
  <si>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</si>
  <si>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</si>
  <si>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</si>
  <si>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</si>
  <si>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</si>
  <si>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</si>
  <si>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</si>
  <si>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</si>
  <si>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</si>
  <si>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</si>
  <si>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</si>
  <si>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</si>
  <si>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</si>
  <si>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</si>
  <si>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</si>
  <si>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</si>
  <si>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</si>
  <si>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</si>
  <si>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</si>
  <si>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</si>
  <si>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</si>
  <si>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</si>
  <si>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</si>
  <si>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</si>
  <si>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</si>
  <si>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</si>
  <si>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</si>
  <si>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</si>
  <si>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</si>
  <si>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</si>
  <si>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</si>
  <si>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</si>
  <si>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</si>
  <si>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</si>
  <si>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</si>
  <si>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</si>
  <si>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</si>
  <si>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</si>
  <si>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</si>
  <si>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</si>
  <si>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</si>
  <si>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</si>
  <si>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</si>
  <si>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</si>
  <si>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</si>
  <si>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</si>
  <si>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</si>
  <si>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</si>
  <si>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</si>
  <si>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</si>
  <si>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ที่ดิน อาคารและอุปกรณ์ที่ซื้อมาโดยการจ่ายชำระเป็นเงินสด</t>
  </si>
  <si>
    <t>หนี้สูญ</t>
  </si>
  <si>
    <t>รวมกำไร (ขาดทุน) เบ็ดเสร็จสำหรับงวด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</si>
  <si>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</si>
  <si>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</si>
  <si>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</si>
  <si>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</si>
  <si>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</si>
  <si>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ยอดคงเหลือ ณ วันที่ 1 มกราคม 2565</t>
  </si>
  <si>
    <t>2, 3</t>
  </si>
  <si>
    <t>4, 5</t>
  </si>
  <si>
    <t>2, 5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</si>
  <si>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</si>
  <si>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</si>
  <si>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</si>
  <si>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</si>
  <si>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</si>
  <si>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</si>
  <si>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</si>
  <si>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</si>
  <si>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</si>
  <si>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</si>
  <si>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</si>
  <si>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</si>
  <si>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เงินปันผลจ่ายให้ผู้ถือหุ้นของบริษัท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</si>
  <si>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</si>
  <si>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</si>
  <si>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</si>
  <si>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</si>
  <si>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</si>
  <si>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</si>
  <si>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</si>
  <si>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หนี้สินหมุนเวียนอื่น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</si>
  <si>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</si>
  <si>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</si>
  <si>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</si>
  <si>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</si>
  <si>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</si>
  <si>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</si>
  <si>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</si>
  <si>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</si>
  <si>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</si>
  <si>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</si>
  <si>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</si>
  <si>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</si>
  <si>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กำไรจากการจำหน่ายอาคารและอุปกรณ์</t>
  </si>
  <si>
    <t>ทุนที่ออก</t>
  </si>
  <si>
    <t>และ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</si>
  <si>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</si>
  <si>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</si>
  <si>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สินทรัพย์ไม่มีตัวตนที่เพิ่มขึ้นในระหว่างงวด</t>
  </si>
  <si>
    <t>วางไว้เป็นหลักประกัน</t>
  </si>
  <si>
    <t>ผลต่างจากการเปลี่ยนแปลงสัญญาเช่า</t>
  </si>
  <si>
    <t>โอนสินทรัพย์สิทธิการใช้ไปที่ดิน อาคารและอุปกรณ์</t>
  </si>
  <si>
    <t>สินทรัพย์ไม่มีตัวตนที่เพิ่มขึ้นในระหว่างปี</t>
  </si>
  <si>
    <t xml:space="preserve">   จากสถาบันการเงินเพิ่มขึ้น</t>
  </si>
  <si>
    <t>เจ้าหนี้อื่น - ซื้ออาคารและอุปกรณ์เพิ่มขึ้น</t>
  </si>
  <si>
    <t>ผลประโยชน์พนักงานจ่าย</t>
  </si>
  <si>
    <t>ผลขาดทุนจากการด้อยค่าด้านเครดิตที่คาดว่าจะเกิดขึ้น</t>
  </si>
  <si>
    <t>30 กันยายน</t>
  </si>
  <si>
    <t>วันที่ 30 กันยายน</t>
  </si>
  <si>
    <t>สำหรับงวดเก้าเดือนสิ้นสุด</t>
  </si>
  <si>
    <t>ทุนเรือนหุ้น</t>
  </si>
  <si>
    <t>ที่ออกและ</t>
  </si>
  <si>
    <t>สำหรับงวดเก้าเดือนสิ้นสุดวันที่ 30 กันยายน 2565</t>
  </si>
  <si>
    <t xml:space="preserve">   กำไร</t>
  </si>
  <si>
    <t>ยอดคงเหลือ ณ วันที่ 30 กันยายน 2565</t>
  </si>
  <si>
    <t>ยอดคงเหลือ ณ วันที่ 30 กันยายน 2566</t>
  </si>
  <si>
    <t>รวมกำไรขาดทุนเบ็ดเสร็จสำหรับงวด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</si>
  <si>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</si>
  <si>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2566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</si>
  <si>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</si>
  <si>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</si>
  <si>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</si>
  <si>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</si>
  <si>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</si>
  <si>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</si>
  <si>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</si>
  <si>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</si>
  <si>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</si>
  <si>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 xml:space="preserve">เงินเบิกเกินบัญชีธนาคารและเงินกู้ยืม </t>
  </si>
  <si>
    <t>ภาษีเงินได้นิติบุคคลค้างจ่าย</t>
  </si>
  <si>
    <t xml:space="preserve">ค่าใช้จ่ายภาษีเงินได้ </t>
  </si>
  <si>
    <t xml:space="preserve">(รายได้) ค่าใช้จ่ายภาษีเงินได้ </t>
  </si>
  <si>
    <t xml:space="preserve">   ขาดทุน</t>
  </si>
  <si>
    <t>(กลับรายการ) ขาดทุนจากการปรับมูลค่าสินค้า</t>
  </si>
  <si>
    <t>เงินสดรับจากการขายและเช่ากลับคืน</t>
  </si>
  <si>
    <t>เงินสดจ่ายชำระหนี้สินตามสัญญาขายและเช่ากลับ</t>
  </si>
  <si>
    <t>เงินสดและรายการเทียบเท่าเงินสดเพิ่มขึ้น (ลดลง) สุทธิ</t>
  </si>
  <si>
    <t>โอนที่ดิน อาคารและอุปกรณ์ไปสินค้าคงเหลือ</t>
  </si>
  <si>
    <t>โอนสินค้าคงเหลือไปที่ดิน อาคารและอุปกรณ์</t>
  </si>
  <si>
    <t>เจ้าหนี้อื่น - ซื้ออาคารและอุปกรณ์เพิ่มขึ้น (ลดลง)</t>
  </si>
  <si>
    <t>สินทรัพย์ที่เพิ่มขึ้นจากการทำสัญญาเช่า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</si>
</sst>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33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Cordia New"/>
      <family val="2"/>
    </font>
    <font>
      <sz val="8"/>
      <name val="Arial"/>
      <family val="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30" fillId="0" borderId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13">
    <xf numFmtId="0" fontId="0" fillId="0" borderId="0" xfId="0"/>
    <xf numFmtId="0" fontId="5" fillId="0" borderId="0" xfId="0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/>
    <xf numFmtId="166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166" fontId="3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6" fontId="5" fillId="0" borderId="3" xfId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166" fontId="5" fillId="0" borderId="0" xfId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43" fontId="5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" fillId="0" borderId="1" xfId="1" applyNumberFormat="1" applyFont="1" applyFill="1" applyBorder="1" applyAlignment="1"/>
    <xf numFmtId="164" fontId="5" fillId="0" borderId="0" xfId="0" applyNumberFormat="1" applyFont="1" applyFill="1" applyAlignment="1"/>
    <xf numFmtId="43" fontId="5" fillId="0" borderId="0" xfId="1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/>
    <xf numFmtId="166" fontId="5" fillId="0" borderId="0" xfId="1" applyNumberFormat="1" applyFont="1" applyFill="1"/>
    <xf numFmtId="43" fontId="5" fillId="0" borderId="0" xfId="1" applyFont="1" applyFill="1" applyBorder="1" applyAlignment="1"/>
    <xf numFmtId="166" fontId="14" fillId="0" borderId="0" xfId="1" applyNumberFormat="1" applyFont="1" applyFill="1" applyBorder="1" applyAlignment="1"/>
    <xf numFmtId="166" fontId="14" fillId="0" borderId="3" xfId="1" applyNumberFormat="1" applyFont="1" applyFill="1" applyBorder="1" applyAlignment="1"/>
    <xf numFmtId="43" fontId="14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2" xfId="1" applyNumberFormat="1" applyFont="1" applyFill="1" applyBorder="1" applyAlignment="1"/>
    <xf numFmtId="43" fontId="0" fillId="0" borderId="0" xfId="1" applyFont="1" applyFill="1"/>
    <xf numFmtId="43" fontId="19" fillId="0" borderId="0" xfId="1" applyFont="1" applyFill="1"/>
    <xf numFmtId="0" fontId="19" fillId="0" borderId="0" xfId="0" applyFont="1" applyFill="1"/>
    <xf numFmtId="166" fontId="0" fillId="0" borderId="0" xfId="1" applyNumberFormat="1" applyFont="1" applyFill="1"/>
    <xf numFmtId="166" fontId="19" fillId="0" borderId="0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21" fillId="0" borderId="1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/>
    </xf>
    <xf numFmtId="166" fontId="21" fillId="0" borderId="2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>
      <alignment horizontal="right"/>
    </xf>
    <xf numFmtId="166" fontId="21" fillId="0" borderId="3" xfId="1" applyNumberFormat="1" applyFont="1" applyFill="1" applyBorder="1" applyAlignment="1">
      <alignment horizontal="right"/>
    </xf>
    <xf numFmtId="166" fontId="14" fillId="0" borderId="2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/>
    <xf numFmtId="0" fontId="14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21" fillId="0" borderId="0" xfId="0" applyFont="1" applyFill="1"/>
    <xf numFmtId="164" fontId="21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6" fontId="14" fillId="0" borderId="3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vertical="top"/>
    </xf>
    <xf numFmtId="0" fontId="5" fillId="0" borderId="0" xfId="0" applyFont="1" applyFill="1"/>
    <xf numFmtId="164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41" fontId="3" fillId="0" borderId="0" xfId="0" applyNumberFormat="1" applyFont="1" applyFill="1"/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6" fontId="3" fillId="0" borderId="1" xfId="1" applyNumberFormat="1" applyFont="1" applyFill="1" applyBorder="1"/>
    <xf numFmtId="166" fontId="5" fillId="0" borderId="0" xfId="1" quotePrefix="1" applyNumberFormat="1" applyFont="1" applyFill="1" applyAlignment="1">
      <alignment horizontal="center"/>
    </xf>
    <xf numFmtId="166" fontId="15" fillId="0" borderId="0" xfId="0" applyNumberFormat="1" applyFont="1" applyFill="1" applyAlignment="1">
      <alignment horizontal="center"/>
    </xf>
    <xf numFmtId="37" fontId="5" fillId="0" borderId="3" xfId="0" applyNumberFormat="1" applyFont="1" applyFill="1" applyBorder="1"/>
    <xf numFmtId="166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justify"/>
    </xf>
    <xf numFmtId="0" fontId="6" fillId="0" borderId="0" xfId="0" applyFont="1" applyFill="1"/>
    <xf numFmtId="0" fontId="4" fillId="0" borderId="0" xfId="0" applyFont="1" applyFill="1"/>
    <xf numFmtId="0" fontId="1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4" fillId="0" borderId="0" xfId="0" applyFont="1" applyFill="1" applyAlignment="1">
      <alignment horizontal="justify"/>
    </xf>
    <xf numFmtId="0" fontId="22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 indent="1"/>
    </xf>
    <xf numFmtId="166" fontId="19" fillId="0" borderId="0" xfId="0" applyNumberFormat="1" applyFont="1" applyFill="1"/>
    <xf numFmtId="165" fontId="19" fillId="0" borderId="0" xfId="0" applyNumberFormat="1" applyFont="1" applyFill="1"/>
    <xf numFmtId="43" fontId="19" fillId="0" borderId="0" xfId="5" applyNumberFormat="1" applyFont="1" applyFill="1" applyBorder="1" applyAlignment="1"/>
    <xf numFmtId="43" fontId="19" fillId="0" borderId="0" xfId="0" applyNumberFormat="1" applyFont="1" applyFill="1"/>
    <xf numFmtId="43" fontId="13" fillId="0" borderId="0" xfId="1" applyFont="1" applyFill="1"/>
    <xf numFmtId="166" fontId="19" fillId="0" borderId="0" xfId="1" applyNumberFormat="1" applyFont="1" applyFill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horizontal="left" vertical="top" indent="1"/>
    </xf>
    <xf numFmtId="0" fontId="5" fillId="0" borderId="0" xfId="0" applyFont="1" applyFill="1" applyBorder="1"/>
    <xf numFmtId="43" fontId="23" fillId="0" borderId="0" xfId="1" applyFont="1" applyFill="1"/>
    <xf numFmtId="0" fontId="5" fillId="0" borderId="0" xfId="0" applyFont="1" applyFill="1" applyBorder="1" applyAlignment="1">
      <alignment horizontal="center" vertical="center"/>
    </xf>
    <xf numFmtId="166" fontId="9" fillId="0" borderId="0" xfId="1" applyNumberFormat="1" applyFont="1" applyFill="1" applyAlignment="1"/>
    <xf numFmtId="166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43" fontId="24" fillId="0" borderId="0" xfId="1" applyFont="1" applyFill="1"/>
    <xf numFmtId="43" fontId="5" fillId="0" borderId="0" xfId="0" applyNumberFormat="1" applyFont="1" applyFill="1" applyBorder="1" applyAlignment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0" xfId="1" applyNumberFormat="1" applyFont="1" applyFill="1" applyBorder="1"/>
    <xf numFmtId="166" fontId="3" fillId="0" borderId="0" xfId="1" applyNumberFormat="1" applyFont="1" applyFill="1" applyBorder="1"/>
    <xf numFmtId="43" fontId="0" fillId="0" borderId="0" xfId="1" applyFont="1" applyFill="1" applyBorder="1"/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9" fontId="5" fillId="0" borderId="0" xfId="5" applyFont="1" applyFill="1" applyBorder="1" applyAlignment="1"/>
    <xf numFmtId="9" fontId="5" fillId="0" borderId="0" xfId="5" applyFont="1" applyFill="1" applyBorder="1" applyAlignment="1">
      <alignment vertical="center"/>
    </xf>
    <xf numFmtId="43" fontId="3" fillId="0" borderId="2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43" fontId="5" fillId="0" borderId="0" xfId="1" applyFont="1" applyFill="1"/>
    <xf numFmtId="165" fontId="14" fillId="0" borderId="0" xfId="1" applyNumberFormat="1" applyFont="1" applyFill="1" applyBorder="1" applyAlignment="1">
      <alignment horizontal="center"/>
    </xf>
    <xf numFmtId="9" fontId="3" fillId="0" borderId="0" xfId="5" applyFont="1" applyFill="1" applyBorder="1" applyAlignment="1">
      <alignment horizontal="right"/>
    </xf>
    <xf numFmtId="166" fontId="3" fillId="0" borderId="0" xfId="0" applyNumberFormat="1" applyFont="1" applyFill="1"/>
    <xf numFmtId="167" fontId="3" fillId="0" borderId="0" xfId="2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166" fontId="5" fillId="0" borderId="3" xfId="1" applyNumberFormat="1" applyFont="1" applyFill="1" applyBorder="1"/>
    <xf numFmtId="166" fontId="3" fillId="0" borderId="2" xfId="1" applyNumberFormat="1" applyFont="1" applyFill="1" applyBorder="1"/>
    <xf numFmtId="0" fontId="2" fillId="0" borderId="0" xfId="0" applyFont="1"/>
    <xf numFmtId="0" fontId="10" fillId="0" borderId="0" xfId="0" applyFont="1"/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164" fontId="16" fillId="0" borderId="0" xfId="0" applyNumberFormat="1" applyFont="1"/>
    <xf numFmtId="166" fontId="9" fillId="0" borderId="0" xfId="0" applyNumberFormat="1" applyFont="1"/>
    <xf numFmtId="164" fontId="5" fillId="0" borderId="0" xfId="0" applyNumberFormat="1" applyFont="1"/>
    <xf numFmtId="43" fontId="5" fillId="0" borderId="0" xfId="0" applyNumberFormat="1" applyFont="1"/>
    <xf numFmtId="164" fontId="4" fillId="0" borderId="0" xfId="0" applyNumberFormat="1" applyFont="1" applyAlignment="1">
      <alignment horizontal="center"/>
    </xf>
    <xf numFmtId="41" fontId="5" fillId="0" borderId="0" xfId="0" applyNumberFormat="1" applyFont="1"/>
    <xf numFmtId="0" fontId="4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/>
    <xf numFmtId="164" fontId="3" fillId="0" borderId="0" xfId="0" applyNumberFormat="1" applyFont="1"/>
    <xf numFmtId="0" fontId="11" fillId="0" borderId="0" xfId="0" applyFont="1"/>
    <xf numFmtId="43" fontId="11" fillId="0" borderId="0" xfId="1" applyFont="1" applyFill="1"/>
    <xf numFmtId="41" fontId="11" fillId="0" borderId="0" xfId="0" applyNumberFormat="1" applyFont="1"/>
    <xf numFmtId="0" fontId="5" fillId="0" borderId="0" xfId="0" quotePrefix="1" applyFont="1"/>
    <xf numFmtId="41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5" fillId="0" borderId="3" xfId="0" applyNumberFormat="1" applyFont="1" applyFill="1" applyBorder="1"/>
    <xf numFmtId="41" fontId="5" fillId="0" borderId="3" xfId="1" applyNumberFormat="1" applyFont="1" applyFill="1" applyBorder="1" applyAlignment="1"/>
    <xf numFmtId="41" fontId="5" fillId="0" borderId="3" xfId="0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41" fontId="5" fillId="0" borderId="0" xfId="1" applyNumberFormat="1" applyFont="1" applyFill="1" applyBorder="1" applyAlignment="1">
      <alignment horizontal="center" vertical="top"/>
    </xf>
    <xf numFmtId="41" fontId="5" fillId="0" borderId="0" xfId="1" applyNumberFormat="1" applyFont="1" applyFill="1" applyBorder="1" applyAlignment="1">
      <alignment vertical="top"/>
    </xf>
    <xf numFmtId="41" fontId="5" fillId="0" borderId="3" xfId="1" applyNumberFormat="1" applyFont="1" applyFill="1" applyBorder="1" applyAlignment="1">
      <alignment horizontal="center" vertical="top"/>
    </xf>
    <xf numFmtId="41" fontId="3" fillId="0" borderId="1" xfId="1" applyNumberFormat="1" applyFont="1" applyFill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5" fillId="0" borderId="0" xfId="1" applyNumberFormat="1" applyFont="1" applyFill="1" applyAlignment="1">
      <alignment vertical="top"/>
    </xf>
    <xf numFmtId="41" fontId="5" fillId="0" borderId="0" xfId="1" quotePrefix="1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vertical="top"/>
    </xf>
    <xf numFmtId="41" fontId="3" fillId="0" borderId="2" xfId="1" applyNumberFormat="1" applyFont="1" applyFill="1" applyBorder="1" applyAlignment="1"/>
    <xf numFmtId="41" fontId="5" fillId="0" borderId="0" xfId="1" applyNumberFormat="1" applyFont="1" applyFill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/>
    <xf numFmtId="41" fontId="5" fillId="0" borderId="3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3" fillId="0" borderId="0" xfId="1" applyNumberFormat="1" applyFont="1" applyFill="1"/>
    <xf numFmtId="165" fontId="14" fillId="0" borderId="3" xfId="1" applyNumberFormat="1" applyFont="1" applyFill="1" applyBorder="1" applyAlignment="1">
      <alignment horizontal="right"/>
    </xf>
    <xf numFmtId="166" fontId="5" fillId="0" borderId="3" xfId="0" applyNumberFormat="1" applyFont="1" applyFill="1" applyBorder="1"/>
    <xf numFmtId="166" fontId="5" fillId="0" borderId="3" xfId="0" applyNumberFormat="1" applyFont="1" applyFill="1" applyBorder="1" applyAlignment="1">
      <alignment horizontal="right"/>
    </xf>
    <xf numFmtId="43" fontId="11" fillId="0" borderId="0" xfId="1" applyFont="1"/>
    <xf numFmtId="43" fontId="5" fillId="0" borderId="0" xfId="0" applyNumberFormat="1" applyFont="1" applyFill="1"/>
    <xf numFmtId="43" fontId="11" fillId="0" borderId="0" xfId="0" applyNumberFormat="1" applyFont="1"/>
    <xf numFmtId="0" fontId="11" fillId="0" borderId="0" xfId="0" applyFont="1" applyFill="1"/>
    <xf numFmtId="43" fontId="5" fillId="0" borderId="0" xfId="1" applyFont="1"/>
    <xf numFmtId="2" fontId="3" fillId="0" borderId="2" xfId="1" applyNumberFormat="1" applyFont="1" applyFill="1" applyBorder="1" applyAlignment="1">
      <alignment horizontal="right" vertical="center"/>
    </xf>
    <xf numFmtId="166" fontId="5" fillId="0" borderId="0" xfId="1" applyNumberFormat="1" applyFont="1"/>
    <xf numFmtId="43" fontId="26" fillId="0" borderId="0" xfId="1" applyFont="1" applyFill="1" applyBorder="1" applyAlignment="1">
      <alignment horizontal="right"/>
    </xf>
    <xf numFmtId="0" fontId="27" fillId="0" borderId="0" xfId="0" applyFont="1" applyFill="1"/>
    <xf numFmtId="0" fontId="27" fillId="0" borderId="0" xfId="0" applyFont="1"/>
    <xf numFmtId="0" fontId="9" fillId="0" borderId="0" xfId="0" applyFont="1" applyFill="1"/>
    <xf numFmtId="0" fontId="14" fillId="0" borderId="0" xfId="0" applyFont="1"/>
    <xf numFmtId="0" fontId="2" fillId="0" borderId="0" xfId="0" applyFont="1" applyFill="1" applyBorder="1" applyAlignment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166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/>
    <xf numFmtId="0" fontId="19" fillId="0" borderId="0" xfId="0" applyFont="1"/>
    <xf numFmtId="37" fontId="0" fillId="0" borderId="0" xfId="0" applyNumberFormat="1"/>
    <xf numFmtId="43" fontId="19" fillId="0" borderId="0" xfId="0" applyNumberFormat="1" applyFont="1"/>
    <xf numFmtId="165" fontId="0" fillId="0" borderId="0" xfId="0" applyNumberFormat="1"/>
    <xf numFmtId="43" fontId="0" fillId="0" borderId="0" xfId="0" applyNumberFormat="1"/>
    <xf numFmtId="41" fontId="0" fillId="0" borderId="0" xfId="0" applyNumberForma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19" fillId="0" borderId="0" xfId="0" applyNumberFormat="1" applyFont="1"/>
    <xf numFmtId="168" fontId="19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166" fontId="19" fillId="0" borderId="0" xfId="0" applyNumberFormat="1" applyFont="1"/>
    <xf numFmtId="49" fontId="14" fillId="0" borderId="0" xfId="0" applyNumberFormat="1" applyFont="1"/>
    <xf numFmtId="49" fontId="3" fillId="0" borderId="0" xfId="0" applyNumberFormat="1" applyFont="1"/>
    <xf numFmtId="41" fontId="19" fillId="0" borderId="0" xfId="0" applyNumberFormat="1" applyFont="1"/>
    <xf numFmtId="169" fontId="19" fillId="0" borderId="0" xfId="0" applyNumberFormat="1" applyFont="1"/>
    <xf numFmtId="166" fontId="5" fillId="0" borderId="0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1" fontId="9" fillId="0" borderId="0" xfId="0" applyNumberFormat="1" applyFont="1"/>
    <xf numFmtId="0" fontId="0" fillId="0" borderId="0" xfId="0" applyFill="1"/>
    <xf numFmtId="41" fontId="0" fillId="0" borderId="0" xfId="0" applyNumberFormat="1" applyFill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13" fillId="0" borderId="0" xfId="0" applyFont="1" applyFill="1"/>
    <xf numFmtId="37" fontId="5" fillId="0" borderId="0" xfId="0" applyNumberFormat="1" applyFont="1" applyFill="1"/>
    <xf numFmtId="164" fontId="5" fillId="0" borderId="0" xfId="0" applyNumberFormat="1" applyFont="1" applyFill="1"/>
    <xf numFmtId="41" fontId="3" fillId="0" borderId="4" xfId="0" applyNumberFormat="1" applyFont="1" applyFill="1" applyBorder="1"/>
    <xf numFmtId="166" fontId="3" fillId="0" borderId="4" xfId="0" applyNumberFormat="1" applyFont="1" applyFill="1" applyBorder="1"/>
    <xf numFmtId="0" fontId="25" fillId="0" borderId="0" xfId="0" applyFont="1" applyFill="1"/>
    <xf numFmtId="166" fontId="5" fillId="0" borderId="0" xfId="0" applyNumberFormat="1" applyFont="1" applyFill="1"/>
    <xf numFmtId="41" fontId="1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41" fontId="3" fillId="0" borderId="1" xfId="0" applyNumberFormat="1" applyFont="1" applyFill="1" applyBorder="1"/>
    <xf numFmtId="3" fontId="0" fillId="0" borderId="0" xfId="0" applyNumberFormat="1"/>
    <xf numFmtId="41" fontId="19" fillId="0" borderId="0" xfId="1" applyNumberFormat="1" applyFont="1"/>
    <xf numFmtId="43" fontId="31" fillId="0" borderId="0" xfId="9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left"/>
    </xf>
    <xf numFmtId="164" fontId="3" fillId="0" borderId="0" xfId="0" applyNumberFormat="1" applyFont="1" applyFill="1"/>
    <xf numFmtId="3" fontId="5" fillId="0" borderId="0" xfId="0" applyNumberFormat="1" applyFont="1" applyFill="1"/>
    <xf numFmtId="164" fontId="32" fillId="0" borderId="0" xfId="0" applyNumberFormat="1" applyFont="1" applyAlignment="1">
      <alignment horizontal="center"/>
    </xf>
    <xf numFmtId="166" fontId="32" fillId="0" borderId="0" xfId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</cellXfs>
  <cellStyles count="28">
    <cellStyle name="Comma" xfId="1" builtinId="3"/>
    <cellStyle name="Comma 14 2" xfId="16" xr:uid="{E3C505F0-51C4-4E9D-8D2D-4F1F7B072CA9}"/>
    <cellStyle name="Comma 14 2 2" xfId="26" xr:uid="{5587EE90-1892-4B5C-B3E9-5D0A545E9336}"/>
    <cellStyle name="Comma 17" xfId="14" xr:uid="{F2A73A3D-B980-4349-B336-8F5D231A3464}"/>
    <cellStyle name="Comma 17 2" xfId="25" xr:uid="{4D47AEBD-4700-4B96-9189-103375DF2200}"/>
    <cellStyle name="Comma 2" xfId="4" xr:uid="{5A2CDBE8-24AB-4F89-A809-4A31D2CC9234}"/>
    <cellStyle name="Comma 2 2" xfId="3" xr:uid="{00000000-0005-0000-0000-000001000000}"/>
    <cellStyle name="Comma 2 3" xfId="10" xr:uid="{37CE5EF6-9A98-4119-982E-48B0826E882E}"/>
    <cellStyle name="Comma 3" xfId="20" xr:uid="{9B5A7E19-AAB2-4A05-980F-90FA96C43377}"/>
    <cellStyle name="Comma 4" xfId="22" xr:uid="{9E8CCAD3-6434-407A-B100-265838CEDB58}"/>
    <cellStyle name="Comma 5" xfId="7" xr:uid="{D4BE7E44-7A39-4FF5-B4E0-308D08501731}"/>
    <cellStyle name="Normal" xfId="0" builtinId="0"/>
    <cellStyle name="Normal 12" xfId="13" xr:uid="{872E3DAB-AAE7-4B66-BC3C-5DA241A81F2F}"/>
    <cellStyle name="Normal 12 2" xfId="18" xr:uid="{3E369C9F-8651-45B9-94DB-9F23FD64D5FF}"/>
    <cellStyle name="Normal 12 3" xfId="24" xr:uid="{5BD09ED1-6053-415B-B156-77DCB4645CAE}"/>
    <cellStyle name="Normal 13" xfId="8" xr:uid="{0A1E71FC-7BEC-42DE-A7F3-A985D5728295}"/>
    <cellStyle name="Normal 2" xfId="9" xr:uid="{A0087475-4DE1-4031-A835-6F8522B163C6}"/>
    <cellStyle name="Normal 3" xfId="21" xr:uid="{54A11E0C-012F-4FD6-B48D-FD02EE597802}"/>
    <cellStyle name="Normal 4" xfId="2" xr:uid="{00000000-0005-0000-0000-000003000000}"/>
    <cellStyle name="Normal 5" xfId="6" xr:uid="{09CD3009-60D0-49F3-848B-7998B8AD3DCA}"/>
    <cellStyle name="Percent" xfId="5" builtinId="5"/>
    <cellStyle name="Percent 11" xfId="17" xr:uid="{DCF0D8F2-D1B5-4856-B9B4-87B818AC6FC3}"/>
    <cellStyle name="Percent 11 2" xfId="27" xr:uid="{C8A0F1CD-62C4-4A0F-A65B-AE2C93080BE6}"/>
    <cellStyle name="Percent 2" xfId="11" xr:uid="{0DB44AD8-71C6-4F73-8CEF-2108846026C3}"/>
    <cellStyle name="Percent 2 2" xfId="15" xr:uid="{10F7ADF2-920F-4800-BC60-558CC583B218}"/>
    <cellStyle name="Percent 3" xfId="19" xr:uid="{054A576B-1B10-4C88-9781-2BD9930CD752}"/>
    <cellStyle name="Percent 4" xfId="23" xr:uid="{E5E544CD-4ECD-41A3-A34D-16793079B968}"/>
    <cellStyle name="Percent 5" xfId="12" xr:uid="{DA0AAD91-0B73-41FE-B407-1B25CCDEA828}"/>
  </cellStyles>
  <dxfs count="0"/>
  <tableStyles count="0" defaultTableStyle="TableStyleMedium2" defaultPivotStyle="PivotStyleLight16"/>
  <colors>
    <mruColors>
      <color rgb="FF00FFFF"/>
      <color rgb="FFFFFF66"/>
      <color rgb="FF99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tabtawee\Downloads\LE_09t_Q3%20ver%2010%20+%20CF%20S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5"/>
      <sheetName val="PL-6-9"/>
      <sheetName val="SCH 10 C-22"/>
      <sheetName val="SCH 11 C-23"/>
      <sheetName val="SCH 12 S-22"/>
      <sheetName val="SCH 13 S-23"/>
      <sheetName val="CF-14-16"/>
    </sheetNames>
    <sheetDataSet>
      <sheetData sheetId="0">
        <row r="10">
          <cell r="G10">
            <v>59714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L95"/>
  <sheetViews>
    <sheetView showGridLines="0" tabSelected="1" view="pageBreakPreview" topLeftCell="A118" zoomScale="99" zoomScaleNormal="85" zoomScaleSheetLayoutView="99" workbookViewId="0">
      <selection activeCell="E6" sqref="E6"/>
    </sheetView>
  </sheetViews>
  <sheetFormatPr defaultColWidth="9.42578125" defaultRowHeight="23.25" x14ac:dyDescent="0.5"/>
  <cols>
    <col min="1" max="1" width="1.42578125" style="55" customWidth="1"/>
    <col min="2" max="2" width="33.42578125" style="55" customWidth="1"/>
    <col min="3" max="3" width="7.42578125" style="100" customWidth="1"/>
    <col min="4" max="4" width="1" style="55" customWidth="1"/>
    <col min="5" max="5" width="12.42578125" style="57" customWidth="1"/>
    <col min="6" max="6" width="1.140625" style="55" customWidth="1"/>
    <col min="7" max="7" width="12.42578125" style="55" customWidth="1"/>
    <col min="8" max="8" width="1.140625" style="55" customWidth="1"/>
    <col min="9" max="9" width="12.42578125" style="57" customWidth="1"/>
    <col min="10" max="10" width="1.140625" style="55" customWidth="1"/>
    <col min="11" max="11" width="12.42578125" style="55" customWidth="1"/>
    <col min="12" max="12" width="14.42578125" style="55" bestFit="1" customWidth="1"/>
    <col min="13" max="16384" width="9.42578125" style="55"/>
  </cols>
  <sheetData>
    <row r="1" spans="1:12" ht="22.7" customHeight="1" x14ac:dyDescent="0.5">
      <c r="A1" s="99" t="s">
        <v>0</v>
      </c>
      <c r="B1" s="99"/>
    </row>
    <row r="2" spans="1:12" ht="22.7" customHeight="1" x14ac:dyDescent="0.5">
      <c r="A2" s="99" t="s">
        <v>1</v>
      </c>
      <c r="B2" s="99"/>
    </row>
    <row r="3" spans="1:12" ht="22.7" customHeight="1" x14ac:dyDescent="0.55000000000000004">
      <c r="A3" s="101"/>
      <c r="B3" s="101"/>
    </row>
    <row r="4" spans="1:12" ht="22.7" customHeight="1" x14ac:dyDescent="0.5">
      <c r="A4" s="70"/>
      <c r="B4" s="70"/>
      <c r="C4" s="67"/>
      <c r="D4" s="68"/>
      <c r="E4" s="297" t="s">
        <v>2</v>
      </c>
      <c r="F4" s="297"/>
      <c r="G4" s="297"/>
      <c r="H4" s="297"/>
      <c r="I4" s="297" t="s">
        <v>3</v>
      </c>
      <c r="J4" s="297"/>
      <c r="K4" s="297"/>
    </row>
    <row r="5" spans="1:12" ht="22.7" customHeight="1" x14ac:dyDescent="0.5">
      <c r="A5" s="70"/>
      <c r="B5" s="70"/>
      <c r="C5" s="67"/>
      <c r="D5" s="68"/>
      <c r="E5" s="72" t="s">
        <v>181</v>
      </c>
      <c r="F5" s="72"/>
      <c r="G5" s="72" t="s">
        <v>4</v>
      </c>
      <c r="H5" s="72"/>
      <c r="I5" s="72" t="s">
        <v>181</v>
      </c>
      <c r="J5" s="72"/>
      <c r="K5" s="72" t="s">
        <v>4</v>
      </c>
    </row>
    <row r="6" spans="1:12" ht="25.5" customHeight="1" x14ac:dyDescent="0.5">
      <c r="A6" s="99" t="s">
        <v>5</v>
      </c>
      <c r="B6" s="99"/>
      <c r="C6" s="67" t="s">
        <v>6</v>
      </c>
      <c r="D6" s="68"/>
      <c r="E6" s="73">
        <v>2566</v>
      </c>
      <c r="F6" s="73"/>
      <c r="G6" s="73">
        <v>2565</v>
      </c>
      <c r="H6" s="73"/>
      <c r="I6" s="73">
        <v>2566</v>
      </c>
      <c r="J6" s="73"/>
      <c r="K6" s="73">
        <v>2565</v>
      </c>
    </row>
    <row r="7" spans="1:12" ht="25.5" customHeight="1" x14ac:dyDescent="0.5">
      <c r="A7" s="99"/>
      <c r="B7" s="99"/>
      <c r="C7" s="67"/>
      <c r="D7" s="68"/>
      <c r="E7" s="73" t="s">
        <v>134</v>
      </c>
      <c r="F7" s="73"/>
      <c r="G7" s="73"/>
      <c r="H7" s="73"/>
      <c r="I7" s="73" t="s">
        <v>134</v>
      </c>
      <c r="J7" s="73"/>
      <c r="K7" s="73"/>
    </row>
    <row r="8" spans="1:12" ht="22.7" customHeight="1" x14ac:dyDescent="0.5">
      <c r="A8" s="102"/>
      <c r="B8" s="102"/>
      <c r="C8" s="67"/>
      <c r="D8" s="68"/>
      <c r="E8" s="298" t="s">
        <v>7</v>
      </c>
      <c r="F8" s="298"/>
      <c r="G8" s="298"/>
      <c r="H8" s="298"/>
      <c r="I8" s="298"/>
      <c r="J8" s="298"/>
      <c r="K8" s="298"/>
    </row>
    <row r="9" spans="1:12" ht="22.7" customHeight="1" x14ac:dyDescent="0.5">
      <c r="A9" s="103" t="s">
        <v>8</v>
      </c>
      <c r="B9" s="103"/>
      <c r="C9" s="67"/>
      <c r="D9" s="68"/>
      <c r="E9" s="58"/>
      <c r="F9" s="295"/>
      <c r="G9" s="69"/>
      <c r="H9" s="295"/>
      <c r="I9" s="58"/>
      <c r="J9" s="295"/>
      <c r="K9" s="69"/>
    </row>
    <row r="10" spans="1:12" ht="22.7" customHeight="1" x14ac:dyDescent="0.5">
      <c r="A10" s="66" t="s">
        <v>9</v>
      </c>
      <c r="B10" s="66"/>
      <c r="C10" s="67"/>
      <c r="D10" s="68"/>
      <c r="E10" s="130">
        <v>66869</v>
      </c>
      <c r="F10" s="69"/>
      <c r="G10" s="58">
        <v>59714</v>
      </c>
      <c r="H10" s="69"/>
      <c r="I10" s="130">
        <v>18845</v>
      </c>
      <c r="J10" s="69"/>
      <c r="K10" s="58">
        <v>29755</v>
      </c>
    </row>
    <row r="11" spans="1:12" ht="22.7" customHeight="1" x14ac:dyDescent="0.5">
      <c r="A11" s="66" t="s">
        <v>10</v>
      </c>
      <c r="B11" s="66"/>
      <c r="C11" s="67" t="s">
        <v>131</v>
      </c>
      <c r="D11" s="68"/>
      <c r="E11" s="58">
        <v>943260</v>
      </c>
      <c r="F11" s="69"/>
      <c r="G11" s="58">
        <v>883506</v>
      </c>
      <c r="H11" s="69"/>
      <c r="I11" s="130">
        <v>754470</v>
      </c>
      <c r="J11" s="69"/>
      <c r="K11" s="58">
        <v>728226</v>
      </c>
      <c r="L11" s="107"/>
    </row>
    <row r="12" spans="1:12" ht="22.7" customHeight="1" x14ac:dyDescent="0.5">
      <c r="A12" s="66" t="s">
        <v>11</v>
      </c>
      <c r="B12" s="66"/>
      <c r="C12" s="67">
        <v>2</v>
      </c>
      <c r="D12" s="68"/>
      <c r="E12" s="58">
        <f>62409+3745-1</f>
        <v>66153</v>
      </c>
      <c r="F12" s="69"/>
      <c r="G12" s="58">
        <v>113946</v>
      </c>
      <c r="H12" s="69"/>
      <c r="I12" s="130">
        <f>22086+3745</f>
        <v>25831</v>
      </c>
      <c r="J12" s="69"/>
      <c r="K12" s="58">
        <v>43962</v>
      </c>
      <c r="L12" s="107"/>
    </row>
    <row r="13" spans="1:12" ht="22.7" customHeight="1" x14ac:dyDescent="0.5">
      <c r="A13" s="66" t="s">
        <v>156</v>
      </c>
      <c r="B13" s="66"/>
      <c r="C13" s="67">
        <v>2</v>
      </c>
      <c r="D13" s="68"/>
      <c r="E13" s="58">
        <v>0</v>
      </c>
      <c r="F13" s="69"/>
      <c r="G13" s="58">
        <v>0</v>
      </c>
      <c r="H13" s="69"/>
      <c r="I13" s="130">
        <v>21440</v>
      </c>
      <c r="J13" s="69"/>
      <c r="K13" s="58">
        <v>8831</v>
      </c>
      <c r="L13" s="107"/>
    </row>
    <row r="14" spans="1:12" ht="22.7" customHeight="1" x14ac:dyDescent="0.5">
      <c r="A14" s="66" t="s">
        <v>12</v>
      </c>
      <c r="B14" s="66"/>
      <c r="C14" s="67"/>
      <c r="D14" s="68"/>
      <c r="E14" s="58">
        <v>1146314</v>
      </c>
      <c r="F14" s="69"/>
      <c r="G14" s="58">
        <v>1214130</v>
      </c>
      <c r="H14" s="69"/>
      <c r="I14" s="130">
        <f>911623-1</f>
        <v>911622</v>
      </c>
      <c r="J14" s="69"/>
      <c r="K14" s="58">
        <v>936996</v>
      </c>
      <c r="L14" s="107"/>
    </row>
    <row r="15" spans="1:12" ht="22.7" customHeight="1" x14ac:dyDescent="0.5">
      <c r="A15" s="70" t="s">
        <v>13</v>
      </c>
      <c r="B15" s="70"/>
      <c r="C15" s="67"/>
      <c r="D15" s="68"/>
      <c r="E15" s="59">
        <f>SUM(E10:E14)</f>
        <v>2222596</v>
      </c>
      <c r="F15" s="71"/>
      <c r="G15" s="59">
        <f>SUM(G10:G14)</f>
        <v>2271296</v>
      </c>
      <c r="H15" s="71"/>
      <c r="I15" s="59">
        <f>SUM(I10:I14)</f>
        <v>1732208</v>
      </c>
      <c r="J15" s="71"/>
      <c r="K15" s="59">
        <f>SUM(K10:K14)</f>
        <v>1747770</v>
      </c>
      <c r="L15" s="107"/>
    </row>
    <row r="16" spans="1:12" ht="22.7" customHeight="1" x14ac:dyDescent="0.5">
      <c r="A16" s="70"/>
      <c r="B16" s="70"/>
      <c r="C16" s="67"/>
      <c r="D16" s="68"/>
      <c r="E16" s="296"/>
      <c r="F16" s="69"/>
      <c r="G16" s="296"/>
      <c r="H16" s="69"/>
      <c r="I16" s="296"/>
      <c r="J16" s="69"/>
      <c r="K16" s="296"/>
    </row>
    <row r="17" spans="1:12" ht="22.7" customHeight="1" x14ac:dyDescent="0.5">
      <c r="A17" s="103" t="s">
        <v>14</v>
      </c>
      <c r="B17" s="103"/>
      <c r="C17" s="67"/>
      <c r="D17" s="68"/>
      <c r="E17" s="58"/>
      <c r="F17" s="69"/>
      <c r="G17" s="58"/>
      <c r="H17" s="69"/>
      <c r="I17" s="58"/>
      <c r="J17" s="69"/>
      <c r="K17" s="58"/>
    </row>
    <row r="18" spans="1:12" ht="22.7" customHeight="1" x14ac:dyDescent="0.5">
      <c r="A18" s="97" t="s">
        <v>15</v>
      </c>
      <c r="B18" s="97"/>
      <c r="C18" s="67"/>
      <c r="D18" s="68"/>
      <c r="E18" s="60">
        <v>0</v>
      </c>
      <c r="F18" s="48"/>
      <c r="G18" s="60">
        <v>0</v>
      </c>
      <c r="H18" s="69"/>
      <c r="I18" s="130">
        <v>272041</v>
      </c>
      <c r="J18" s="69"/>
      <c r="K18" s="58">
        <v>272041</v>
      </c>
    </row>
    <row r="19" spans="1:12" ht="22.7" customHeight="1" x14ac:dyDescent="0.5">
      <c r="A19" s="66" t="s">
        <v>16</v>
      </c>
      <c r="B19" s="66"/>
      <c r="C19" s="67"/>
      <c r="D19" s="68"/>
      <c r="E19" s="58"/>
      <c r="F19" s="69"/>
      <c r="G19" s="58"/>
      <c r="H19" s="69"/>
      <c r="J19" s="69"/>
      <c r="K19" s="57"/>
    </row>
    <row r="20" spans="1:12" ht="22.7" customHeight="1" x14ac:dyDescent="0.5">
      <c r="A20" s="106" t="s">
        <v>173</v>
      </c>
      <c r="B20" s="66"/>
      <c r="C20" s="67">
        <v>5</v>
      </c>
      <c r="D20" s="68"/>
      <c r="E20" s="58">
        <v>13045</v>
      </c>
      <c r="F20" s="69"/>
      <c r="G20" s="58">
        <v>13045</v>
      </c>
      <c r="H20" s="69"/>
      <c r="I20" s="130">
        <v>10545</v>
      </c>
      <c r="J20" s="69"/>
      <c r="K20" s="58">
        <v>10545</v>
      </c>
    </row>
    <row r="21" spans="1:12" ht="22.7" customHeight="1" x14ac:dyDescent="0.5">
      <c r="A21" s="230" t="s">
        <v>198</v>
      </c>
      <c r="B21" s="66"/>
      <c r="C21" s="67">
        <v>5</v>
      </c>
      <c r="D21" s="68"/>
      <c r="E21" s="57">
        <v>1784</v>
      </c>
      <c r="F21" s="69"/>
      <c r="G21" s="58">
        <v>1784</v>
      </c>
      <c r="H21" s="69"/>
      <c r="I21" s="130">
        <v>160169</v>
      </c>
      <c r="J21" s="69"/>
      <c r="K21" s="58">
        <v>165132</v>
      </c>
    </row>
    <row r="22" spans="1:12" ht="22.7" customHeight="1" x14ac:dyDescent="0.5">
      <c r="A22" s="66" t="s">
        <v>17</v>
      </c>
      <c r="B22" s="66"/>
      <c r="C22" s="67" t="s">
        <v>132</v>
      </c>
      <c r="D22" s="68"/>
      <c r="E22" s="58">
        <v>943926</v>
      </c>
      <c r="F22" s="69"/>
      <c r="G22" s="58">
        <v>919461</v>
      </c>
      <c r="H22" s="69"/>
      <c r="I22" s="130">
        <v>537791</v>
      </c>
      <c r="J22" s="69"/>
      <c r="K22" s="58">
        <v>508221</v>
      </c>
    </row>
    <row r="23" spans="1:12" ht="22.7" customHeight="1" x14ac:dyDescent="0.5">
      <c r="A23" s="230" t="s">
        <v>199</v>
      </c>
      <c r="B23" s="66"/>
      <c r="C23" s="67">
        <v>4</v>
      </c>
      <c r="D23" s="68"/>
      <c r="E23" s="58">
        <v>49638</v>
      </c>
      <c r="F23" s="69"/>
      <c r="G23" s="58">
        <v>75355</v>
      </c>
      <c r="H23" s="69"/>
      <c r="I23" s="130">
        <v>45661</v>
      </c>
      <c r="J23" s="69"/>
      <c r="K23" s="58">
        <v>69022</v>
      </c>
    </row>
    <row r="24" spans="1:12" ht="22.7" customHeight="1" x14ac:dyDescent="0.5">
      <c r="A24" s="230" t="s">
        <v>200</v>
      </c>
      <c r="B24" s="66"/>
      <c r="C24" s="67"/>
      <c r="D24" s="68"/>
      <c r="E24" s="130">
        <v>52101</v>
      </c>
      <c r="F24" s="69"/>
      <c r="G24" s="58">
        <v>44293</v>
      </c>
      <c r="H24" s="69"/>
      <c r="I24" s="130">
        <v>43465</v>
      </c>
      <c r="J24" s="69"/>
      <c r="K24" s="58">
        <v>40031</v>
      </c>
    </row>
    <row r="25" spans="1:12" ht="22.7" customHeight="1" x14ac:dyDescent="0.5">
      <c r="A25" s="230" t="s">
        <v>201</v>
      </c>
      <c r="B25" s="66"/>
      <c r="C25" s="67"/>
      <c r="D25" s="68"/>
      <c r="E25" s="58">
        <v>36521</v>
      </c>
      <c r="F25" s="69"/>
      <c r="G25" s="58">
        <v>41130</v>
      </c>
      <c r="H25" s="69"/>
      <c r="I25" s="130">
        <v>18445</v>
      </c>
      <c r="J25" s="69"/>
      <c r="K25" s="58">
        <v>20270</v>
      </c>
    </row>
    <row r="26" spans="1:12" ht="22.7" customHeight="1" x14ac:dyDescent="0.5">
      <c r="A26" s="230" t="s">
        <v>18</v>
      </c>
      <c r="B26" s="66"/>
      <c r="C26" s="67"/>
      <c r="D26" s="68"/>
      <c r="E26" s="130">
        <f>15947-1</f>
        <v>15946</v>
      </c>
      <c r="F26" s="69"/>
      <c r="G26" s="58">
        <v>16748</v>
      </c>
      <c r="H26" s="69"/>
      <c r="I26" s="130">
        <v>13591</v>
      </c>
      <c r="J26" s="69"/>
      <c r="K26" s="58">
        <f>14652</f>
        <v>14652</v>
      </c>
    </row>
    <row r="27" spans="1:12" ht="22.7" customHeight="1" x14ac:dyDescent="0.5">
      <c r="A27" s="70" t="s">
        <v>19</v>
      </c>
      <c r="B27" s="70"/>
      <c r="C27" s="67"/>
      <c r="D27" s="68"/>
      <c r="E27" s="59">
        <f>SUM(E18:E26)</f>
        <v>1112961</v>
      </c>
      <c r="F27" s="71"/>
      <c r="G27" s="59">
        <f>SUM(G18:G26)</f>
        <v>1111816</v>
      </c>
      <c r="H27" s="71"/>
      <c r="I27" s="59">
        <f>SUM(I18:I26)</f>
        <v>1101708</v>
      </c>
      <c r="J27" s="71"/>
      <c r="K27" s="59">
        <f>SUM(K18:K26)</f>
        <v>1099914</v>
      </c>
      <c r="L27" s="108"/>
    </row>
    <row r="28" spans="1:12" ht="22.7" customHeight="1" x14ac:dyDescent="0.5">
      <c r="A28" s="70"/>
      <c r="B28" s="70"/>
      <c r="C28" s="67"/>
      <c r="D28" s="68"/>
      <c r="E28" s="296"/>
      <c r="F28" s="69"/>
      <c r="G28" s="296"/>
      <c r="H28" s="69"/>
      <c r="I28" s="296"/>
      <c r="J28" s="69"/>
      <c r="K28" s="296"/>
    </row>
    <row r="29" spans="1:12" ht="22.7" customHeight="1" thickBot="1" x14ac:dyDescent="0.55000000000000004">
      <c r="A29" s="70" t="s">
        <v>20</v>
      </c>
      <c r="B29" s="70"/>
      <c r="C29" s="67"/>
      <c r="D29" s="68"/>
      <c r="E29" s="61">
        <f>E15+E27</f>
        <v>3335557</v>
      </c>
      <c r="F29" s="71"/>
      <c r="G29" s="61">
        <f>G15+G27</f>
        <v>3383112</v>
      </c>
      <c r="H29" s="71"/>
      <c r="I29" s="61">
        <f>I15+I27</f>
        <v>2833916</v>
      </c>
      <c r="J29" s="71"/>
      <c r="K29" s="61">
        <f>K15+K27</f>
        <v>2847684</v>
      </c>
      <c r="L29" s="107"/>
    </row>
    <row r="30" spans="1:12" ht="22.7" customHeight="1" thickTop="1" x14ac:dyDescent="0.5">
      <c r="A30" s="70"/>
      <c r="B30" s="70"/>
      <c r="C30" s="67"/>
      <c r="D30" s="68"/>
      <c r="E30" s="296"/>
      <c r="F30" s="71"/>
      <c r="G30" s="296"/>
      <c r="H30" s="71"/>
      <c r="I30" s="296"/>
      <c r="J30" s="71"/>
      <c r="K30" s="296"/>
    </row>
    <row r="31" spans="1:12" ht="22.7" customHeight="1" x14ac:dyDescent="0.5">
      <c r="A31" s="99" t="s">
        <v>0</v>
      </c>
      <c r="B31" s="99"/>
    </row>
    <row r="32" spans="1:12" ht="22.7" customHeight="1" x14ac:dyDescent="0.5">
      <c r="A32" s="99" t="s">
        <v>1</v>
      </c>
      <c r="B32" s="99"/>
    </row>
    <row r="33" spans="1:12" ht="22.7" customHeight="1" x14ac:dyDescent="0.55000000000000004">
      <c r="A33" s="101"/>
      <c r="B33" s="101"/>
    </row>
    <row r="34" spans="1:12" ht="22.7" customHeight="1" x14ac:dyDescent="0.5">
      <c r="A34" s="70"/>
      <c r="B34" s="70"/>
      <c r="C34" s="67"/>
      <c r="D34" s="68"/>
      <c r="E34" s="297" t="s">
        <v>2</v>
      </c>
      <c r="F34" s="297"/>
      <c r="G34" s="297"/>
      <c r="H34" s="297"/>
      <c r="I34" s="297" t="s">
        <v>3</v>
      </c>
      <c r="J34" s="297"/>
      <c r="K34" s="297"/>
    </row>
    <row r="35" spans="1:12" ht="22.7" customHeight="1" x14ac:dyDescent="0.5">
      <c r="A35" s="70"/>
      <c r="B35" s="70"/>
      <c r="C35" s="67"/>
      <c r="D35" s="68"/>
      <c r="E35" s="72" t="s">
        <v>181</v>
      </c>
      <c r="F35" s="72"/>
      <c r="G35" s="72" t="s">
        <v>4</v>
      </c>
      <c r="H35" s="72"/>
      <c r="I35" s="72" t="s">
        <v>181</v>
      </c>
      <c r="J35" s="72"/>
      <c r="K35" s="72" t="s">
        <v>4</v>
      </c>
    </row>
    <row r="36" spans="1:12" ht="27" customHeight="1" x14ac:dyDescent="0.5">
      <c r="A36" s="99" t="s">
        <v>21</v>
      </c>
      <c r="B36" s="99"/>
      <c r="C36" s="67" t="s">
        <v>6</v>
      </c>
      <c r="D36" s="68"/>
      <c r="E36" s="73">
        <v>2566</v>
      </c>
      <c r="F36" s="73"/>
      <c r="G36" s="73">
        <v>2565</v>
      </c>
      <c r="H36" s="73"/>
      <c r="I36" s="73">
        <v>2566</v>
      </c>
      <c r="J36" s="73"/>
      <c r="K36" s="73">
        <v>2565</v>
      </c>
    </row>
    <row r="37" spans="1:12" ht="25.5" customHeight="1" x14ac:dyDescent="0.5">
      <c r="A37" s="99"/>
      <c r="B37" s="99"/>
      <c r="C37" s="67"/>
      <c r="D37" s="68"/>
      <c r="E37" s="73" t="s">
        <v>134</v>
      </c>
      <c r="F37" s="73"/>
      <c r="G37" s="73"/>
      <c r="H37" s="73"/>
      <c r="I37" s="73" t="s">
        <v>134</v>
      </c>
      <c r="J37" s="73"/>
      <c r="K37" s="73"/>
    </row>
    <row r="38" spans="1:12" ht="22.7" customHeight="1" x14ac:dyDescent="0.5">
      <c r="A38" s="102"/>
      <c r="B38" s="102"/>
      <c r="C38" s="67"/>
      <c r="D38" s="68"/>
      <c r="E38" s="298" t="s">
        <v>7</v>
      </c>
      <c r="F38" s="298"/>
      <c r="G38" s="298"/>
      <c r="H38" s="298"/>
      <c r="I38" s="298"/>
      <c r="J38" s="298"/>
      <c r="K38" s="298"/>
    </row>
    <row r="39" spans="1:12" ht="22.7" customHeight="1" x14ac:dyDescent="0.5">
      <c r="A39" s="103" t="s">
        <v>22</v>
      </c>
      <c r="B39" s="103"/>
      <c r="C39" s="67"/>
      <c r="D39" s="68"/>
      <c r="E39" s="58"/>
      <c r="F39" s="68"/>
      <c r="G39" s="68"/>
      <c r="H39" s="68"/>
      <c r="I39" s="58"/>
      <c r="J39" s="68"/>
      <c r="K39" s="68"/>
    </row>
    <row r="40" spans="1:12" ht="22.7" customHeight="1" x14ac:dyDescent="0.5">
      <c r="A40" s="230" t="s">
        <v>202</v>
      </c>
      <c r="B40" s="66"/>
      <c r="C40" s="67"/>
      <c r="D40" s="68"/>
      <c r="E40" s="58"/>
      <c r="F40" s="69"/>
      <c r="G40" s="69"/>
      <c r="H40" s="69"/>
      <c r="I40" s="58"/>
      <c r="J40" s="69"/>
      <c r="K40" s="69"/>
    </row>
    <row r="41" spans="1:12" ht="22.7" customHeight="1" x14ac:dyDescent="0.5">
      <c r="A41" s="66" t="s">
        <v>23</v>
      </c>
      <c r="B41" s="66"/>
      <c r="C41" s="67">
        <v>5</v>
      </c>
      <c r="D41" s="68"/>
      <c r="E41" s="58">
        <v>1402502</v>
      </c>
      <c r="F41" s="69"/>
      <c r="G41" s="58">
        <v>1367866</v>
      </c>
      <c r="H41" s="69"/>
      <c r="I41" s="130">
        <v>1202653</v>
      </c>
      <c r="J41" s="69"/>
      <c r="K41" s="58">
        <v>1126755</v>
      </c>
      <c r="L41" s="54"/>
    </row>
    <row r="42" spans="1:12" ht="22.7" customHeight="1" x14ac:dyDescent="0.5">
      <c r="A42" s="66" t="s">
        <v>24</v>
      </c>
      <c r="B42" s="66"/>
      <c r="C42" s="67">
        <v>2</v>
      </c>
      <c r="D42" s="68"/>
      <c r="E42" s="58">
        <v>427405</v>
      </c>
      <c r="F42" s="69"/>
      <c r="G42" s="58">
        <v>432878</v>
      </c>
      <c r="H42" s="69"/>
      <c r="I42" s="130">
        <v>293920</v>
      </c>
      <c r="J42" s="69"/>
      <c r="K42" s="58">
        <v>318667</v>
      </c>
      <c r="L42" s="54"/>
    </row>
    <row r="43" spans="1:12" ht="22.7" customHeight="1" x14ac:dyDescent="0.5">
      <c r="A43" s="66" t="s">
        <v>111</v>
      </c>
      <c r="B43" s="66"/>
      <c r="C43" s="67"/>
      <c r="D43" s="68"/>
      <c r="E43" s="58">
        <v>9426</v>
      </c>
      <c r="F43" s="69"/>
      <c r="G43" s="58">
        <v>7745</v>
      </c>
      <c r="H43" s="69"/>
      <c r="I43" s="130">
        <v>9426</v>
      </c>
      <c r="J43" s="69"/>
      <c r="K43" s="58">
        <v>7745</v>
      </c>
      <c r="L43" s="110"/>
    </row>
    <row r="44" spans="1:12" ht="22.7" customHeight="1" x14ac:dyDescent="0.5">
      <c r="A44" s="66" t="s">
        <v>25</v>
      </c>
      <c r="B44" s="66"/>
      <c r="C44" s="67">
        <v>2</v>
      </c>
      <c r="D44" s="68"/>
      <c r="E44" s="10">
        <f>128283+1</f>
        <v>128284</v>
      </c>
      <c r="F44" s="69"/>
      <c r="G44" s="58">
        <v>152520</v>
      </c>
      <c r="H44" s="69"/>
      <c r="I44" s="130">
        <f>108025</f>
        <v>108025</v>
      </c>
      <c r="J44" s="69"/>
      <c r="K44" s="58">
        <v>122755</v>
      </c>
      <c r="L44" s="54"/>
    </row>
    <row r="45" spans="1:12" ht="22.7" customHeight="1" x14ac:dyDescent="0.5">
      <c r="A45" s="66" t="s">
        <v>26</v>
      </c>
      <c r="B45" s="66"/>
      <c r="C45" s="67"/>
      <c r="D45" s="68"/>
      <c r="E45" s="58"/>
      <c r="F45" s="69"/>
      <c r="G45" s="58"/>
      <c r="H45" s="69"/>
      <c r="I45" s="58"/>
      <c r="J45" s="69"/>
      <c r="K45" s="58"/>
      <c r="L45" s="54"/>
    </row>
    <row r="46" spans="1:12" ht="22.7" customHeight="1" x14ac:dyDescent="0.5">
      <c r="A46" s="66" t="s">
        <v>27</v>
      </c>
      <c r="B46" s="66"/>
      <c r="C46" s="67">
        <v>5</v>
      </c>
      <c r="D46" s="68"/>
      <c r="E46" s="58">
        <v>0</v>
      </c>
      <c r="F46" s="69"/>
      <c r="G46" s="58">
        <v>1989</v>
      </c>
      <c r="H46" s="69"/>
      <c r="I46" s="58">
        <v>0</v>
      </c>
      <c r="J46" s="69"/>
      <c r="K46" s="58">
        <v>0</v>
      </c>
      <c r="L46" s="110"/>
    </row>
    <row r="47" spans="1:12" ht="22.7" customHeight="1" x14ac:dyDescent="0.5">
      <c r="A47" s="66" t="s">
        <v>125</v>
      </c>
      <c r="B47" s="66"/>
      <c r="C47" s="67"/>
      <c r="D47" s="68"/>
      <c r="E47" s="58">
        <v>12065</v>
      </c>
      <c r="F47" s="69"/>
      <c r="G47" s="58">
        <v>11410</v>
      </c>
      <c r="H47" s="69"/>
      <c r="I47" s="130">
        <v>12065</v>
      </c>
      <c r="J47" s="69"/>
      <c r="K47" s="58">
        <v>11410</v>
      </c>
    </row>
    <row r="48" spans="1:12" ht="22.7" customHeight="1" x14ac:dyDescent="0.5">
      <c r="A48" s="66" t="s">
        <v>107</v>
      </c>
      <c r="B48" s="66"/>
      <c r="G48" s="57"/>
      <c r="K48" s="57"/>
    </row>
    <row r="49" spans="1:11" ht="22.7" customHeight="1" x14ac:dyDescent="0.5">
      <c r="A49" s="66" t="s">
        <v>126</v>
      </c>
      <c r="B49" s="66"/>
      <c r="C49" s="67" t="s">
        <v>133</v>
      </c>
      <c r="D49" s="68"/>
      <c r="E49" s="58">
        <v>24165</v>
      </c>
      <c r="F49" s="69"/>
      <c r="G49" s="58">
        <v>34037</v>
      </c>
      <c r="H49" s="69"/>
      <c r="I49" s="130">
        <v>22900</v>
      </c>
      <c r="J49" s="69"/>
      <c r="K49" s="58">
        <v>33681</v>
      </c>
    </row>
    <row r="50" spans="1:11" ht="22.7" customHeight="1" x14ac:dyDescent="0.5">
      <c r="A50" s="230" t="s">
        <v>203</v>
      </c>
      <c r="B50" s="66"/>
      <c r="C50" s="67"/>
      <c r="D50" s="68"/>
      <c r="E50" s="46">
        <v>83</v>
      </c>
      <c r="F50" s="69"/>
      <c r="G50" s="46">
        <v>314</v>
      </c>
      <c r="H50" s="69"/>
      <c r="I50" s="58">
        <f>0</f>
        <v>0</v>
      </c>
      <c r="J50" s="69"/>
      <c r="K50" s="58">
        <v>0</v>
      </c>
    </row>
    <row r="51" spans="1:11" ht="22.7" hidden="1" customHeight="1" x14ac:dyDescent="0.5">
      <c r="A51" s="66" t="s">
        <v>154</v>
      </c>
      <c r="B51" s="66"/>
      <c r="C51" s="67"/>
      <c r="D51" s="68"/>
      <c r="E51" s="46"/>
      <c r="F51" s="69"/>
      <c r="G51" s="46">
        <v>0</v>
      </c>
      <c r="H51" s="69"/>
      <c r="I51" s="58">
        <v>0</v>
      </c>
      <c r="J51" s="69"/>
      <c r="K51" s="58">
        <v>0</v>
      </c>
    </row>
    <row r="52" spans="1:11" ht="22.7" customHeight="1" x14ac:dyDescent="0.5">
      <c r="A52" s="70" t="s">
        <v>28</v>
      </c>
      <c r="B52" s="70"/>
      <c r="C52" s="67"/>
      <c r="D52" s="68"/>
      <c r="E52" s="59">
        <f>SUM(E41:E51)</f>
        <v>2003930</v>
      </c>
      <c r="F52" s="71"/>
      <c r="G52" s="59">
        <f>SUM(G41:G51)</f>
        <v>2008759</v>
      </c>
      <c r="H52" s="71"/>
      <c r="I52" s="59">
        <f>SUM(I41:I51)</f>
        <v>1648989</v>
      </c>
      <c r="J52" s="71"/>
      <c r="K52" s="59">
        <f>SUM(K41:K51)</f>
        <v>1621013</v>
      </c>
    </row>
    <row r="53" spans="1:11" ht="22.7" customHeight="1" x14ac:dyDescent="0.5">
      <c r="A53" s="70"/>
      <c r="B53" s="70"/>
      <c r="C53" s="67"/>
      <c r="D53" s="68"/>
      <c r="E53" s="58"/>
      <c r="F53" s="69"/>
      <c r="G53" s="58"/>
      <c r="H53" s="69"/>
      <c r="I53" s="58"/>
      <c r="J53" s="69"/>
      <c r="K53" s="58"/>
    </row>
    <row r="54" spans="1:11" ht="22.7" customHeight="1" x14ac:dyDescent="0.5">
      <c r="A54" s="103" t="s">
        <v>29</v>
      </c>
      <c r="B54" s="103"/>
      <c r="C54" s="67"/>
      <c r="D54" s="68"/>
      <c r="E54" s="58"/>
      <c r="F54" s="69"/>
      <c r="G54" s="58"/>
      <c r="H54" s="69"/>
      <c r="I54" s="58"/>
      <c r="J54" s="69"/>
      <c r="K54" s="58"/>
    </row>
    <row r="55" spans="1:11" ht="22.7" customHeight="1" x14ac:dyDescent="0.5">
      <c r="A55" s="66" t="s">
        <v>108</v>
      </c>
      <c r="B55" s="66"/>
      <c r="C55" s="67" t="s">
        <v>133</v>
      </c>
      <c r="D55" s="68"/>
      <c r="E55" s="58">
        <v>32398</v>
      </c>
      <c r="F55" s="69"/>
      <c r="G55" s="58">
        <v>38804</v>
      </c>
      <c r="H55" s="69"/>
      <c r="I55" s="140">
        <v>22789</v>
      </c>
      <c r="J55" s="69"/>
      <c r="K55" s="60">
        <v>34542</v>
      </c>
    </row>
    <row r="56" spans="1:11" ht="22.7" customHeight="1" x14ac:dyDescent="0.5">
      <c r="A56" s="66" t="s">
        <v>127</v>
      </c>
      <c r="B56" s="66"/>
      <c r="C56" s="67"/>
      <c r="D56" s="68"/>
      <c r="E56" s="58">
        <v>6002</v>
      </c>
      <c r="F56" s="69"/>
      <c r="G56" s="58">
        <v>5849</v>
      </c>
      <c r="H56" s="69"/>
      <c r="I56" s="130">
        <v>6002</v>
      </c>
      <c r="J56" s="69"/>
      <c r="K56" s="58">
        <v>5849</v>
      </c>
    </row>
    <row r="57" spans="1:11" ht="22.7" customHeight="1" x14ac:dyDescent="0.5">
      <c r="A57" s="66" t="s">
        <v>112</v>
      </c>
      <c r="B57" s="66"/>
      <c r="C57" s="67"/>
      <c r="D57" s="68"/>
      <c r="E57" s="58">
        <v>18635</v>
      </c>
      <c r="F57" s="69"/>
      <c r="G57" s="58">
        <v>17265</v>
      </c>
      <c r="H57" s="69"/>
      <c r="I57" s="130">
        <v>18634</v>
      </c>
      <c r="J57" s="69"/>
      <c r="K57" s="58">
        <v>17265</v>
      </c>
    </row>
    <row r="58" spans="1:11" ht="22.7" customHeight="1" x14ac:dyDescent="0.5">
      <c r="A58" s="66" t="s">
        <v>30</v>
      </c>
      <c r="B58" s="66"/>
      <c r="G58" s="57"/>
      <c r="K58" s="57"/>
    </row>
    <row r="59" spans="1:11" ht="22.7" customHeight="1" x14ac:dyDescent="0.5">
      <c r="A59" s="66" t="s">
        <v>31</v>
      </c>
      <c r="B59" s="66"/>
      <c r="C59" s="67"/>
      <c r="D59" s="68"/>
      <c r="E59" s="58">
        <v>157017</v>
      </c>
      <c r="F59" s="69"/>
      <c r="G59" s="58">
        <v>148110</v>
      </c>
      <c r="H59" s="69"/>
      <c r="I59" s="130">
        <v>95775</v>
      </c>
      <c r="J59" s="69"/>
      <c r="K59" s="58">
        <v>89405</v>
      </c>
    </row>
    <row r="60" spans="1:11" ht="22.7" customHeight="1" x14ac:dyDescent="0.5">
      <c r="A60" s="66" t="s">
        <v>128</v>
      </c>
      <c r="B60" s="66"/>
      <c r="C60" s="55"/>
      <c r="G60" s="57"/>
      <c r="K60" s="57"/>
    </row>
    <row r="61" spans="1:11" s="66" customFormat="1" ht="22.7" customHeight="1" x14ac:dyDescent="0.45">
      <c r="A61" s="66" t="s">
        <v>129</v>
      </c>
      <c r="C61" s="67"/>
      <c r="D61" s="67">
        <v>14</v>
      </c>
      <c r="E61" s="46">
        <v>4097</v>
      </c>
      <c r="F61" s="69"/>
      <c r="G61" s="46">
        <v>4097</v>
      </c>
      <c r="H61" s="69"/>
      <c r="I61" s="131">
        <f>4098-1</f>
        <v>4097</v>
      </c>
      <c r="J61" s="69"/>
      <c r="K61" s="131">
        <v>4097</v>
      </c>
    </row>
    <row r="62" spans="1:11" ht="22.7" customHeight="1" x14ac:dyDescent="0.5">
      <c r="A62" s="70" t="s">
        <v>32</v>
      </c>
      <c r="B62" s="70"/>
      <c r="C62" s="67"/>
      <c r="D62" s="68"/>
      <c r="E62" s="59">
        <f>SUM(E55:E61)</f>
        <v>218149</v>
      </c>
      <c r="F62" s="71"/>
      <c r="G62" s="59">
        <f>SUM(G55:G61)</f>
        <v>214125</v>
      </c>
      <c r="H62" s="71"/>
      <c r="I62" s="59">
        <f>SUM(I55:I61)</f>
        <v>147297</v>
      </c>
      <c r="J62" s="71"/>
      <c r="K62" s="59">
        <f>SUM(K55:K61)</f>
        <v>151158</v>
      </c>
    </row>
    <row r="63" spans="1:11" ht="22.7" customHeight="1" x14ac:dyDescent="0.5">
      <c r="A63" s="66"/>
      <c r="B63" s="66"/>
      <c r="C63" s="67"/>
      <c r="D63" s="68"/>
      <c r="E63" s="58"/>
      <c r="F63" s="69"/>
      <c r="G63" s="58"/>
      <c r="H63" s="69"/>
      <c r="I63" s="58"/>
      <c r="J63" s="69"/>
      <c r="K63" s="58"/>
    </row>
    <row r="64" spans="1:11" ht="22.7" customHeight="1" x14ac:dyDescent="0.5">
      <c r="A64" s="70" t="s">
        <v>33</v>
      </c>
      <c r="B64" s="70"/>
      <c r="C64" s="67"/>
      <c r="D64" s="68"/>
      <c r="E64" s="63">
        <f>E52+E62</f>
        <v>2222079</v>
      </c>
      <c r="F64" s="71"/>
      <c r="G64" s="63">
        <f>G52+G62</f>
        <v>2222884</v>
      </c>
      <c r="H64" s="71"/>
      <c r="I64" s="63">
        <f>I52+I62</f>
        <v>1796286</v>
      </c>
      <c r="J64" s="71"/>
      <c r="K64" s="63">
        <f>K52+K62</f>
        <v>1772171</v>
      </c>
    </row>
    <row r="65" spans="1:11" ht="22.7" customHeight="1" x14ac:dyDescent="0.5">
      <c r="A65" s="70"/>
      <c r="B65" s="70"/>
      <c r="C65" s="67"/>
      <c r="D65" s="68" t="s">
        <v>37</v>
      </c>
      <c r="E65" s="62"/>
      <c r="F65" s="71"/>
      <c r="G65" s="71"/>
      <c r="H65" s="71"/>
      <c r="I65" s="62"/>
      <c r="J65" s="71"/>
      <c r="K65" s="71"/>
    </row>
    <row r="66" spans="1:11" ht="22.7" customHeight="1" x14ac:dyDescent="0.5">
      <c r="A66" s="99" t="s">
        <v>0</v>
      </c>
      <c r="B66" s="99"/>
    </row>
    <row r="67" spans="1:11" ht="22.7" customHeight="1" x14ac:dyDescent="0.5">
      <c r="A67" s="99" t="s">
        <v>1</v>
      </c>
      <c r="B67" s="99"/>
    </row>
    <row r="68" spans="1:11" ht="22.7" customHeight="1" x14ac:dyDescent="0.5">
      <c r="A68" s="99"/>
      <c r="B68" s="99"/>
    </row>
    <row r="69" spans="1:11" ht="22.7" customHeight="1" x14ac:dyDescent="0.5">
      <c r="A69" s="99"/>
      <c r="B69" s="99"/>
      <c r="C69" s="67"/>
      <c r="D69" s="68"/>
      <c r="E69" s="297" t="s">
        <v>2</v>
      </c>
      <c r="F69" s="297"/>
      <c r="G69" s="297"/>
      <c r="H69" s="297"/>
      <c r="I69" s="297" t="s">
        <v>3</v>
      </c>
      <c r="J69" s="297"/>
      <c r="K69" s="297"/>
    </row>
    <row r="70" spans="1:11" ht="22.7" customHeight="1" x14ac:dyDescent="0.5">
      <c r="B70" s="70"/>
      <c r="C70" s="67"/>
      <c r="D70" s="68"/>
      <c r="E70" s="72" t="s">
        <v>181</v>
      </c>
      <c r="F70" s="72"/>
      <c r="G70" s="72" t="s">
        <v>4</v>
      </c>
      <c r="H70" s="72"/>
      <c r="I70" s="72" t="s">
        <v>181</v>
      </c>
      <c r="J70" s="72"/>
      <c r="K70" s="72" t="s">
        <v>4</v>
      </c>
    </row>
    <row r="71" spans="1:11" x14ac:dyDescent="0.5">
      <c r="A71" s="99" t="s">
        <v>21</v>
      </c>
      <c r="B71" s="103"/>
      <c r="C71" s="67"/>
      <c r="D71" s="68"/>
      <c r="E71" s="73">
        <v>2566</v>
      </c>
      <c r="F71" s="73"/>
      <c r="G71" s="73">
        <v>2565</v>
      </c>
      <c r="H71" s="73"/>
      <c r="I71" s="73">
        <v>2566</v>
      </c>
      <c r="J71" s="73"/>
      <c r="K71" s="73">
        <v>2565</v>
      </c>
    </row>
    <row r="72" spans="1:11" ht="25.5" customHeight="1" x14ac:dyDescent="0.5">
      <c r="A72" s="99"/>
      <c r="B72" s="99"/>
      <c r="C72" s="67"/>
      <c r="D72" s="68"/>
      <c r="E72" s="73" t="s">
        <v>134</v>
      </c>
      <c r="F72" s="73"/>
      <c r="G72" s="73"/>
      <c r="H72" s="73"/>
      <c r="I72" s="73" t="s">
        <v>134</v>
      </c>
      <c r="J72" s="73"/>
      <c r="K72" s="73"/>
    </row>
    <row r="73" spans="1:11" ht="22.7" customHeight="1" x14ac:dyDescent="0.5">
      <c r="C73" s="66"/>
      <c r="D73" s="66"/>
      <c r="E73" s="298" t="s">
        <v>7</v>
      </c>
      <c r="F73" s="298"/>
      <c r="G73" s="298"/>
      <c r="H73" s="298"/>
      <c r="I73" s="298"/>
      <c r="J73" s="298"/>
      <c r="K73" s="298"/>
    </row>
    <row r="74" spans="1:11" ht="22.7" customHeight="1" x14ac:dyDescent="0.5">
      <c r="A74" s="103" t="s">
        <v>34</v>
      </c>
      <c r="C74" s="67"/>
      <c r="D74" s="68"/>
      <c r="E74" s="58"/>
      <c r="F74" s="68"/>
      <c r="G74" s="68"/>
      <c r="H74" s="68"/>
      <c r="I74" s="58"/>
      <c r="J74" s="68"/>
      <c r="K74" s="68"/>
    </row>
    <row r="75" spans="1:11" ht="22.7" customHeight="1" x14ac:dyDescent="0.5">
      <c r="A75" s="66" t="s">
        <v>35</v>
      </c>
      <c r="B75" s="66"/>
      <c r="C75" s="67"/>
      <c r="D75" s="68"/>
      <c r="E75" s="58"/>
      <c r="F75" s="68"/>
      <c r="G75" s="68"/>
      <c r="H75" s="68"/>
      <c r="I75" s="58"/>
      <c r="J75" s="68"/>
      <c r="K75" s="68"/>
    </row>
    <row r="76" spans="1:11" ht="22.7" customHeight="1" x14ac:dyDescent="0.5">
      <c r="A76" s="66" t="s">
        <v>36</v>
      </c>
      <c r="B76" s="66"/>
      <c r="C76" s="67"/>
      <c r="D76" s="68"/>
      <c r="E76" s="58"/>
      <c r="F76" s="68"/>
      <c r="G76" s="68"/>
      <c r="H76" s="68"/>
      <c r="I76" s="58"/>
      <c r="J76" s="68"/>
      <c r="K76" s="68"/>
    </row>
    <row r="77" spans="1:11" ht="22.7" customHeight="1" x14ac:dyDescent="0.5">
      <c r="A77" s="105" t="s">
        <v>151</v>
      </c>
      <c r="B77" s="66"/>
      <c r="C77" s="67"/>
      <c r="D77" s="68"/>
      <c r="E77" s="58"/>
      <c r="F77" s="68"/>
      <c r="G77" s="68"/>
      <c r="H77" s="68"/>
      <c r="I77" s="58"/>
      <c r="J77" s="68"/>
      <c r="K77" s="68"/>
    </row>
    <row r="78" spans="1:11" ht="22.7" customHeight="1" thickBot="1" x14ac:dyDescent="0.55000000000000004">
      <c r="A78" s="104" t="s">
        <v>150</v>
      </c>
      <c r="B78" s="66"/>
      <c r="C78" s="67" t="s">
        <v>37</v>
      </c>
      <c r="D78" s="68"/>
      <c r="E78" s="64">
        <v>492040</v>
      </c>
      <c r="F78" s="69"/>
      <c r="G78" s="64">
        <v>492040</v>
      </c>
      <c r="H78" s="69"/>
      <c r="I78" s="64">
        <v>492040</v>
      </c>
      <c r="J78" s="69"/>
      <c r="K78" s="64">
        <v>492040</v>
      </c>
    </row>
    <row r="79" spans="1:11" ht="22.7" customHeight="1" thickTop="1" x14ac:dyDescent="0.5">
      <c r="A79" s="66" t="s">
        <v>38</v>
      </c>
      <c r="B79" s="66"/>
      <c r="C79" s="67"/>
      <c r="D79" s="68"/>
      <c r="E79" s="58"/>
      <c r="F79" s="69"/>
      <c r="G79" s="58"/>
      <c r="H79" s="69"/>
      <c r="I79" s="58"/>
      <c r="J79" s="69"/>
      <c r="K79" s="58"/>
    </row>
    <row r="80" spans="1:11" ht="22.7" customHeight="1" x14ac:dyDescent="0.5">
      <c r="A80" s="104" t="s">
        <v>153</v>
      </c>
      <c r="B80" s="66"/>
      <c r="C80" s="67"/>
      <c r="D80" s="68"/>
      <c r="E80" s="58"/>
      <c r="F80" s="69"/>
      <c r="G80" s="58"/>
      <c r="H80" s="69"/>
      <c r="I80" s="58"/>
      <c r="J80" s="69"/>
      <c r="K80" s="58"/>
    </row>
    <row r="81" spans="1:12" ht="22.7" customHeight="1" x14ac:dyDescent="0.5">
      <c r="A81" s="104" t="s">
        <v>152</v>
      </c>
      <c r="B81" s="66"/>
      <c r="C81" s="67" t="s">
        <v>37</v>
      </c>
      <c r="D81" s="68"/>
      <c r="E81" s="58">
        <v>492040</v>
      </c>
      <c r="F81" s="69"/>
      <c r="G81" s="58">
        <v>492040</v>
      </c>
      <c r="H81" s="69"/>
      <c r="I81" s="130">
        <v>492040</v>
      </c>
      <c r="J81" s="69"/>
      <c r="K81" s="58">
        <v>492040</v>
      </c>
    </row>
    <row r="82" spans="1:12" ht="22.7" customHeight="1" x14ac:dyDescent="0.5">
      <c r="A82" s="66" t="s">
        <v>39</v>
      </c>
      <c r="B82" s="66"/>
      <c r="C82" s="67"/>
      <c r="D82" s="68"/>
      <c r="E82" s="58"/>
      <c r="F82" s="69"/>
      <c r="G82" s="58"/>
      <c r="H82" s="69"/>
      <c r="I82" s="58"/>
      <c r="J82" s="69"/>
      <c r="K82" s="58"/>
    </row>
    <row r="83" spans="1:12" ht="22.7" customHeight="1" x14ac:dyDescent="0.5">
      <c r="A83" s="66" t="s">
        <v>40</v>
      </c>
      <c r="B83" s="66"/>
      <c r="C83" s="67"/>
      <c r="D83" s="68"/>
      <c r="E83" s="58">
        <v>229555</v>
      </c>
      <c r="F83" s="69"/>
      <c r="G83" s="58">
        <v>229555</v>
      </c>
      <c r="H83" s="69"/>
      <c r="I83" s="130">
        <v>229555</v>
      </c>
      <c r="J83" s="69"/>
      <c r="K83" s="58">
        <v>229555</v>
      </c>
    </row>
    <row r="84" spans="1:12" ht="22.7" customHeight="1" x14ac:dyDescent="0.5">
      <c r="A84" s="66" t="s">
        <v>41</v>
      </c>
      <c r="B84" s="66"/>
      <c r="C84" s="67"/>
      <c r="D84" s="68"/>
      <c r="E84" s="46"/>
      <c r="F84" s="69"/>
      <c r="G84" s="46"/>
      <c r="H84" s="69"/>
      <c r="I84" s="46"/>
      <c r="J84" s="69"/>
      <c r="K84" s="46"/>
    </row>
    <row r="85" spans="1:12" ht="22.7" customHeight="1" x14ac:dyDescent="0.5">
      <c r="A85" s="66" t="s">
        <v>42</v>
      </c>
      <c r="B85" s="66"/>
      <c r="C85" s="67"/>
      <c r="D85" s="68"/>
      <c r="E85" s="46"/>
      <c r="F85" s="69"/>
      <c r="G85" s="46"/>
      <c r="H85" s="69"/>
      <c r="I85" s="46"/>
      <c r="J85" s="69"/>
      <c r="K85" s="46"/>
    </row>
    <row r="86" spans="1:12" ht="22.7" customHeight="1" x14ac:dyDescent="0.5">
      <c r="A86" s="106" t="s">
        <v>149</v>
      </c>
      <c r="B86" s="66"/>
      <c r="C86" s="67"/>
      <c r="D86" s="68"/>
      <c r="E86" s="58">
        <v>49204</v>
      </c>
      <c r="F86" s="69"/>
      <c r="G86" s="58">
        <v>49204</v>
      </c>
      <c r="H86" s="69"/>
      <c r="I86" s="130">
        <v>49204</v>
      </c>
      <c r="J86" s="69"/>
      <c r="K86" s="58">
        <v>49204</v>
      </c>
    </row>
    <row r="87" spans="1:12" ht="22.7" customHeight="1" x14ac:dyDescent="0.5">
      <c r="A87" s="66" t="s">
        <v>43</v>
      </c>
      <c r="B87" s="66"/>
      <c r="C87" s="67"/>
      <c r="D87" s="68"/>
      <c r="E87" s="46">
        <f>'SCH 11 C-23'!I24</f>
        <v>351111</v>
      </c>
      <c r="F87" s="69"/>
      <c r="G87" s="46">
        <v>397259</v>
      </c>
      <c r="H87" s="69"/>
      <c r="I87" s="131">
        <f>'SCH 13 S-23'!I23</f>
        <v>266831</v>
      </c>
      <c r="J87" s="69"/>
      <c r="K87" s="46">
        <v>304714</v>
      </c>
      <c r="L87" s="109"/>
    </row>
    <row r="88" spans="1:12" ht="22.7" customHeight="1" x14ac:dyDescent="0.5">
      <c r="A88" s="66" t="s">
        <v>44</v>
      </c>
      <c r="B88" s="66"/>
      <c r="C88" s="67"/>
      <c r="D88" s="68"/>
      <c r="E88" s="47">
        <f>'SCH 11 C-23'!K24</f>
        <v>-8449</v>
      </c>
      <c r="F88" s="69"/>
      <c r="G88" s="47">
        <f>-7849</f>
        <v>-7849</v>
      </c>
      <c r="H88" s="69"/>
      <c r="I88" s="216">
        <v>0</v>
      </c>
      <c r="J88" s="69"/>
      <c r="K88" s="74">
        <f>0</f>
        <v>0</v>
      </c>
      <c r="L88" s="110"/>
    </row>
    <row r="89" spans="1:12" ht="22.7" customHeight="1" x14ac:dyDescent="0.5">
      <c r="A89" s="70" t="s">
        <v>45</v>
      </c>
      <c r="B89" s="70"/>
      <c r="C89" s="89"/>
      <c r="D89" s="68"/>
      <c r="E89" s="65">
        <f>SUM(E81:E88)</f>
        <v>1113461</v>
      </c>
      <c r="F89" s="71"/>
      <c r="G89" s="65">
        <f>SUM(G81:G88)</f>
        <v>1160209</v>
      </c>
      <c r="H89" s="71"/>
      <c r="I89" s="65">
        <f>SUM(I81:I88)</f>
        <v>1037630</v>
      </c>
      <c r="J89" s="71"/>
      <c r="K89" s="65">
        <f>SUM(K81:K88)</f>
        <v>1075513</v>
      </c>
      <c r="L89" s="107"/>
    </row>
    <row r="90" spans="1:12" ht="22.7" customHeight="1" x14ac:dyDescent="0.5">
      <c r="A90" s="66" t="s">
        <v>46</v>
      </c>
      <c r="B90" s="66"/>
      <c r="C90" s="67"/>
      <c r="D90" s="68"/>
      <c r="E90" s="47">
        <v>17</v>
      </c>
      <c r="F90" s="69"/>
      <c r="G90" s="47">
        <v>19</v>
      </c>
      <c r="H90" s="69"/>
      <c r="I90" s="58">
        <v>0</v>
      </c>
      <c r="J90" s="48"/>
      <c r="K90" s="58">
        <v>0</v>
      </c>
      <c r="L90" s="107"/>
    </row>
    <row r="91" spans="1:12" ht="22.7" customHeight="1" x14ac:dyDescent="0.5">
      <c r="A91" s="70" t="s">
        <v>47</v>
      </c>
      <c r="B91" s="70"/>
      <c r="C91" s="67"/>
      <c r="D91" s="68"/>
      <c r="E91" s="59">
        <f>SUM(E89:E90)</f>
        <v>1113478</v>
      </c>
      <c r="F91" s="71"/>
      <c r="G91" s="59">
        <f>SUM(G89:G90)</f>
        <v>1160228</v>
      </c>
      <c r="H91" s="71"/>
      <c r="I91" s="59">
        <f>SUM(I89:I90)</f>
        <v>1037630</v>
      </c>
      <c r="J91" s="71"/>
      <c r="K91" s="59">
        <f>SUM(K89:K90)</f>
        <v>1075513</v>
      </c>
      <c r="L91" s="110"/>
    </row>
    <row r="92" spans="1:12" ht="22.7" customHeight="1" x14ac:dyDescent="0.5">
      <c r="A92" s="70"/>
      <c r="B92" s="70"/>
      <c r="C92" s="67"/>
      <c r="D92" s="68"/>
      <c r="E92" s="46"/>
      <c r="F92" s="69"/>
      <c r="G92" s="46"/>
      <c r="H92" s="69"/>
      <c r="I92" s="46"/>
      <c r="J92" s="69"/>
      <c r="K92" s="46"/>
    </row>
    <row r="93" spans="1:12" ht="24" thickBot="1" x14ac:dyDescent="0.55000000000000004">
      <c r="A93" s="70" t="s">
        <v>48</v>
      </c>
      <c r="B93" s="70"/>
      <c r="C93" s="67"/>
      <c r="D93" s="68"/>
      <c r="E93" s="61">
        <f>SUM(E64+E91)</f>
        <v>3335557</v>
      </c>
      <c r="F93" s="71"/>
      <c r="G93" s="61">
        <f>SUM(G64+G91)</f>
        <v>3383112</v>
      </c>
      <c r="H93" s="71"/>
      <c r="I93" s="61">
        <f>SUM(I64+I91)</f>
        <v>2833916</v>
      </c>
      <c r="J93" s="71"/>
      <c r="K93" s="61">
        <f>SUM(K64+K91)</f>
        <v>2847684</v>
      </c>
    </row>
    <row r="94" spans="1:12" ht="24" thickTop="1" x14ac:dyDescent="0.5"/>
    <row r="95" spans="1:12" x14ac:dyDescent="0.5">
      <c r="C95" s="57"/>
      <c r="D95" s="57">
        <f t="shared" ref="D95" si="0">D29-D93</f>
        <v>0</v>
      </c>
      <c r="F95" s="57"/>
      <c r="G95" s="57"/>
      <c r="H95" s="57"/>
      <c r="J95" s="57"/>
      <c r="K95" s="57"/>
    </row>
  </sheetData>
  <mergeCells count="9">
    <mergeCell ref="I69:K69"/>
    <mergeCell ref="E73:K73"/>
    <mergeCell ref="E4:H4"/>
    <mergeCell ref="I4:K4"/>
    <mergeCell ref="E34:H34"/>
    <mergeCell ref="I34:K34"/>
    <mergeCell ref="E8:K8"/>
    <mergeCell ref="E38:K38"/>
    <mergeCell ref="E69:H69"/>
  </mergeCells>
  <pageMargins left="0.8" right="0.8" top="0.48" bottom="0.5" header="0.5" footer="0.5"/>
  <pageSetup paperSize="9" scale="90" firstPageNumber="3" fitToWidth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0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04"/>
  <sheetViews>
    <sheetView showGridLines="0" view="pageBreakPreview" zoomScale="115" zoomScaleNormal="100" zoomScaleSheetLayoutView="115" workbookViewId="0">
      <selection activeCell="I68" sqref="I68"/>
    </sheetView>
  </sheetViews>
  <sheetFormatPr defaultColWidth="9.42578125" defaultRowHeight="23.25" customHeight="1" x14ac:dyDescent="0.45"/>
  <cols>
    <col min="1" max="1" width="35.42578125" style="1" customWidth="1"/>
    <col min="2" max="2" width="8.85546875" style="98" bestFit="1" customWidth="1"/>
    <col min="3" max="3" width="13" style="1" customWidth="1"/>
    <col min="4" max="4" width="1.42578125" style="1" customWidth="1"/>
    <col min="5" max="5" width="10.85546875" style="1" customWidth="1"/>
    <col min="6" max="6" width="1.42578125" style="1" customWidth="1"/>
    <col min="7" max="7" width="12.85546875" style="1" customWidth="1"/>
    <col min="8" max="8" width="1.42578125" style="1" customWidth="1"/>
    <col min="9" max="9" width="11.140625" style="1" customWidth="1"/>
    <col min="10" max="11" width="9.42578125" style="1"/>
    <col min="12" max="13" width="17.42578125" style="1" customWidth="1"/>
    <col min="14" max="14" width="9.42578125" style="1"/>
    <col min="15" max="15" width="9.42578125" style="132"/>
    <col min="16" max="16384" width="9.42578125" style="1"/>
  </cols>
  <sheetData>
    <row r="1" spans="1:13" ht="23.25" customHeight="1" x14ac:dyDescent="0.5">
      <c r="A1" s="92" t="s">
        <v>0</v>
      </c>
      <c r="B1" s="96"/>
      <c r="C1" s="76"/>
      <c r="D1" s="76"/>
      <c r="E1" s="76"/>
      <c r="F1" s="76"/>
      <c r="G1" s="76"/>
      <c r="H1" s="76"/>
      <c r="I1" s="76"/>
    </row>
    <row r="2" spans="1:13" ht="23.25" customHeight="1" x14ac:dyDescent="0.5">
      <c r="A2" s="92" t="s">
        <v>49</v>
      </c>
      <c r="B2" s="96"/>
      <c r="C2" s="76"/>
      <c r="D2" s="76"/>
      <c r="E2" s="76"/>
      <c r="F2" s="76"/>
      <c r="G2" s="76"/>
      <c r="H2" s="76"/>
      <c r="I2" s="76"/>
    </row>
    <row r="3" spans="1:13" ht="15" customHeight="1" x14ac:dyDescent="0.45">
      <c r="A3" s="93"/>
      <c r="B3" s="96"/>
      <c r="C3" s="76"/>
      <c r="D3" s="76"/>
      <c r="E3" s="76"/>
      <c r="F3" s="76"/>
      <c r="G3" s="76"/>
      <c r="H3" s="76"/>
      <c r="I3" s="76"/>
    </row>
    <row r="4" spans="1:13" ht="23.25" customHeight="1" x14ac:dyDescent="0.45">
      <c r="A4" s="94"/>
      <c r="B4" s="288"/>
      <c r="C4" s="299" t="s">
        <v>2</v>
      </c>
      <c r="D4" s="299"/>
      <c r="E4" s="299"/>
      <c r="F4" s="286"/>
      <c r="G4" s="299" t="s">
        <v>3</v>
      </c>
      <c r="H4" s="299"/>
      <c r="I4" s="299"/>
    </row>
    <row r="5" spans="1:13" ht="23.25" customHeight="1" x14ac:dyDescent="0.45">
      <c r="A5" s="94"/>
      <c r="B5" s="288"/>
      <c r="C5" s="300" t="s">
        <v>50</v>
      </c>
      <c r="D5" s="300"/>
      <c r="E5" s="300"/>
      <c r="F5" s="286"/>
      <c r="G5" s="300" t="s">
        <v>50</v>
      </c>
      <c r="H5" s="300"/>
      <c r="I5" s="300"/>
    </row>
    <row r="6" spans="1:13" ht="23.25" customHeight="1" x14ac:dyDescent="0.45">
      <c r="A6" s="94"/>
      <c r="B6" s="288"/>
      <c r="C6" s="300" t="s">
        <v>182</v>
      </c>
      <c r="D6" s="300"/>
      <c r="E6" s="300"/>
      <c r="F6" s="286"/>
      <c r="G6" s="300" t="s">
        <v>182</v>
      </c>
      <c r="H6" s="300"/>
      <c r="I6" s="300"/>
    </row>
    <row r="7" spans="1:13" ht="23.25" customHeight="1" x14ac:dyDescent="0.45">
      <c r="A7" s="94"/>
      <c r="B7" s="288" t="s">
        <v>6</v>
      </c>
      <c r="C7" s="287">
        <v>2566</v>
      </c>
      <c r="D7" s="287"/>
      <c r="E7" s="287">
        <v>2565</v>
      </c>
      <c r="F7" s="287"/>
      <c r="G7" s="287">
        <v>2566</v>
      </c>
      <c r="H7" s="287"/>
      <c r="I7" s="287">
        <v>2565</v>
      </c>
    </row>
    <row r="8" spans="1:13" ht="23.25" customHeight="1" x14ac:dyDescent="0.45">
      <c r="A8" s="148"/>
      <c r="B8" s="76"/>
      <c r="C8" s="301" t="s">
        <v>7</v>
      </c>
      <c r="D8" s="301"/>
      <c r="E8" s="301"/>
      <c r="F8" s="301"/>
      <c r="G8" s="301"/>
      <c r="H8" s="301"/>
      <c r="I8" s="301"/>
    </row>
    <row r="9" spans="1:13" ht="23.25" customHeight="1" x14ac:dyDescent="0.45">
      <c r="A9" s="95" t="s">
        <v>51</v>
      </c>
      <c r="B9" s="288"/>
      <c r="C9" s="77"/>
      <c r="D9" s="77"/>
      <c r="E9" s="77"/>
      <c r="F9" s="77"/>
      <c r="G9" s="77"/>
      <c r="H9" s="77"/>
      <c r="I9" s="77"/>
    </row>
    <row r="10" spans="1:13" ht="23.25" customHeight="1" x14ac:dyDescent="0.45">
      <c r="A10" s="76" t="s">
        <v>52</v>
      </c>
      <c r="B10" s="288">
        <v>2</v>
      </c>
      <c r="C10" s="10">
        <v>682663</v>
      </c>
      <c r="D10" s="77"/>
      <c r="E10" s="185">
        <v>786452</v>
      </c>
      <c r="F10" s="80"/>
      <c r="G10" s="10">
        <v>680978</v>
      </c>
      <c r="H10" s="80"/>
      <c r="I10" s="82">
        <v>642436</v>
      </c>
      <c r="J10" s="121"/>
      <c r="L10" s="121"/>
      <c r="M10" s="121"/>
    </row>
    <row r="11" spans="1:13" ht="23.25" customHeight="1" x14ac:dyDescent="0.45">
      <c r="A11" s="76" t="s">
        <v>53</v>
      </c>
      <c r="B11" s="288"/>
      <c r="C11" s="11">
        <v>3777</v>
      </c>
      <c r="D11" s="77"/>
      <c r="E11" s="125">
        <v>0</v>
      </c>
      <c r="F11" s="80"/>
      <c r="G11" s="11">
        <v>1761</v>
      </c>
      <c r="H11" s="80"/>
      <c r="I11" s="187">
        <v>1701</v>
      </c>
      <c r="J11" s="121"/>
      <c r="L11" s="121"/>
      <c r="M11" s="121"/>
    </row>
    <row r="12" spans="1:13" ht="23.25" customHeight="1" x14ac:dyDescent="0.45">
      <c r="A12" s="76" t="s">
        <v>135</v>
      </c>
      <c r="B12" s="288">
        <v>2</v>
      </c>
      <c r="C12" s="10">
        <v>2575</v>
      </c>
      <c r="D12" s="77"/>
      <c r="E12" s="185">
        <v>10272</v>
      </c>
      <c r="F12" s="80"/>
      <c r="G12" s="10">
        <v>5978</v>
      </c>
      <c r="H12" s="80"/>
      <c r="I12" s="82">
        <v>8016</v>
      </c>
      <c r="J12" s="121"/>
      <c r="L12" s="132"/>
      <c r="M12" s="132"/>
    </row>
    <row r="13" spans="1:13" ht="23.25" customHeight="1" x14ac:dyDescent="0.45">
      <c r="A13" s="93" t="s">
        <v>54</v>
      </c>
      <c r="B13" s="288"/>
      <c r="C13" s="2">
        <f>SUM(C10:C12)</f>
        <v>689015</v>
      </c>
      <c r="D13" s="84"/>
      <c r="E13" s="188">
        <f>SUM(E10:E12)</f>
        <v>796724</v>
      </c>
      <c r="F13" s="189"/>
      <c r="G13" s="188">
        <f>SUM(G10:G12)</f>
        <v>688717</v>
      </c>
      <c r="H13" s="189"/>
      <c r="I13" s="188">
        <f>SUM(I10:I12)</f>
        <v>652153</v>
      </c>
      <c r="J13" s="121"/>
      <c r="L13" s="121"/>
    </row>
    <row r="14" spans="1:13" ht="21.75" x14ac:dyDescent="0.45">
      <c r="A14" s="93"/>
      <c r="B14" s="288"/>
      <c r="C14" s="81"/>
      <c r="D14" s="81"/>
      <c r="E14" s="190"/>
      <c r="F14" s="190"/>
      <c r="G14" s="190"/>
      <c r="H14" s="190"/>
      <c r="I14" s="190"/>
      <c r="J14" s="121"/>
      <c r="L14" s="121"/>
    </row>
    <row r="15" spans="1:13" ht="23.25" customHeight="1" x14ac:dyDescent="0.45">
      <c r="A15" s="95" t="s">
        <v>55</v>
      </c>
      <c r="B15" s="288"/>
      <c r="C15" s="77"/>
      <c r="D15" s="77"/>
      <c r="E15" s="80"/>
      <c r="F15" s="80"/>
      <c r="G15" s="80"/>
      <c r="H15" s="80"/>
      <c r="I15" s="80"/>
      <c r="J15" s="121"/>
      <c r="L15" s="121"/>
    </row>
    <row r="16" spans="1:13" ht="23.25" customHeight="1" x14ac:dyDescent="0.45">
      <c r="A16" s="76" t="s">
        <v>56</v>
      </c>
      <c r="B16" s="288">
        <v>2</v>
      </c>
      <c r="C16" s="78">
        <v>475161</v>
      </c>
      <c r="D16" s="77"/>
      <c r="E16" s="80">
        <v>571107</v>
      </c>
      <c r="F16" s="80"/>
      <c r="G16" s="79">
        <v>481743</v>
      </c>
      <c r="H16" s="80"/>
      <c r="I16" s="80">
        <v>463528</v>
      </c>
      <c r="J16" s="121"/>
      <c r="L16" s="121"/>
    </row>
    <row r="17" spans="1:12" ht="23.25" customHeight="1" x14ac:dyDescent="0.45">
      <c r="A17" s="76" t="s">
        <v>57</v>
      </c>
      <c r="B17" s="288">
        <v>2</v>
      </c>
      <c r="C17" s="78">
        <v>80258</v>
      </c>
      <c r="D17" s="77"/>
      <c r="E17" s="80">
        <v>82458</v>
      </c>
      <c r="F17" s="80"/>
      <c r="G17" s="79">
        <v>79179</v>
      </c>
      <c r="H17" s="80"/>
      <c r="I17" s="80">
        <v>76817</v>
      </c>
      <c r="J17" s="121"/>
      <c r="L17" s="121"/>
    </row>
    <row r="18" spans="1:12" ht="23.25" customHeight="1" x14ac:dyDescent="0.45">
      <c r="A18" s="76" t="s">
        <v>58</v>
      </c>
      <c r="B18" s="288">
        <v>2</v>
      </c>
      <c r="C18" s="78">
        <v>113671</v>
      </c>
      <c r="D18" s="77"/>
      <c r="E18" s="80">
        <v>115977</v>
      </c>
      <c r="F18" s="80"/>
      <c r="G18" s="79">
        <v>97851</v>
      </c>
      <c r="H18" s="80"/>
      <c r="I18" s="80">
        <v>91220</v>
      </c>
      <c r="J18" s="121"/>
      <c r="K18" s="285"/>
      <c r="L18" s="121"/>
    </row>
    <row r="19" spans="1:12" ht="23.25" customHeight="1" x14ac:dyDescent="0.45">
      <c r="A19" s="76" t="s">
        <v>143</v>
      </c>
      <c r="B19" s="288"/>
      <c r="C19" s="125">
        <v>0</v>
      </c>
      <c r="D19" s="77"/>
      <c r="E19" s="185">
        <v>348</v>
      </c>
      <c r="F19" s="80"/>
      <c r="G19" s="125">
        <v>0</v>
      </c>
      <c r="H19" s="80"/>
      <c r="I19" s="125">
        <v>0</v>
      </c>
      <c r="J19" s="121"/>
      <c r="L19" s="121"/>
    </row>
    <row r="20" spans="1:12" ht="23.25" customHeight="1" x14ac:dyDescent="0.45">
      <c r="A20" s="93" t="s">
        <v>60</v>
      </c>
      <c r="B20" s="288"/>
      <c r="C20" s="2">
        <f>SUM(C16:C19)</f>
        <v>669090</v>
      </c>
      <c r="D20" s="81"/>
      <c r="E20" s="188">
        <f>SUM(E16:E19)</f>
        <v>769890</v>
      </c>
      <c r="F20" s="190"/>
      <c r="G20" s="188">
        <f>SUM(G16:G19)</f>
        <v>658773</v>
      </c>
      <c r="H20" s="190"/>
      <c r="I20" s="188">
        <f>SUM(I16:I19)</f>
        <v>631565</v>
      </c>
      <c r="J20" s="121"/>
      <c r="L20" s="121"/>
    </row>
    <row r="21" spans="1:12" ht="21.75" x14ac:dyDescent="0.45">
      <c r="A21" s="76"/>
      <c r="B21" s="76"/>
      <c r="C21" s="76"/>
      <c r="D21" s="76"/>
      <c r="E21" s="82"/>
      <c r="F21" s="82"/>
      <c r="G21" s="82"/>
      <c r="H21" s="82"/>
      <c r="I21" s="82"/>
      <c r="J21" s="121"/>
      <c r="K21" s="121"/>
      <c r="L21" s="121"/>
    </row>
    <row r="22" spans="1:12" ht="22.7" customHeight="1" x14ac:dyDescent="0.45">
      <c r="A22" s="13" t="s">
        <v>193</v>
      </c>
      <c r="B22" s="76"/>
      <c r="C22" s="142">
        <f>C13-C20</f>
        <v>19925</v>
      </c>
      <c r="D22" s="93"/>
      <c r="E22" s="83">
        <f>E13-E20</f>
        <v>26834</v>
      </c>
      <c r="F22" s="83"/>
      <c r="G22" s="83">
        <f>G13-G20</f>
        <v>29944</v>
      </c>
      <c r="H22" s="83"/>
      <c r="I22" s="83">
        <f>I13-I20</f>
        <v>20588</v>
      </c>
      <c r="J22" s="121"/>
      <c r="L22" s="121"/>
    </row>
    <row r="23" spans="1:12" ht="22.7" customHeight="1" x14ac:dyDescent="0.45">
      <c r="A23" s="76" t="s">
        <v>59</v>
      </c>
      <c r="B23" s="288"/>
      <c r="C23" s="90">
        <v>15308</v>
      </c>
      <c r="D23" s="76"/>
      <c r="E23" s="191">
        <v>10154</v>
      </c>
      <c r="F23" s="82"/>
      <c r="G23" s="217">
        <v>12674</v>
      </c>
      <c r="H23" s="82"/>
      <c r="I23" s="192">
        <v>7870</v>
      </c>
      <c r="J23" s="121"/>
      <c r="L23" s="121"/>
    </row>
    <row r="24" spans="1:12" ht="23.25" customHeight="1" x14ac:dyDescent="0.45">
      <c r="A24" s="93" t="s">
        <v>194</v>
      </c>
      <c r="B24" s="288"/>
      <c r="C24" s="12">
        <f>C22-C23</f>
        <v>4617</v>
      </c>
      <c r="D24" s="81"/>
      <c r="E24" s="189">
        <f>E22-E23</f>
        <v>16680</v>
      </c>
      <c r="F24" s="190"/>
      <c r="G24" s="189">
        <f>G22-G23</f>
        <v>17270</v>
      </c>
      <c r="H24" s="190"/>
      <c r="I24" s="189">
        <f>I22-I23</f>
        <v>12718</v>
      </c>
      <c r="J24" s="121"/>
      <c r="L24" s="121"/>
    </row>
    <row r="25" spans="1:12" ht="23.25" customHeight="1" x14ac:dyDescent="0.45">
      <c r="A25" s="76" t="s">
        <v>204</v>
      </c>
      <c r="B25" s="288">
        <v>8</v>
      </c>
      <c r="C25" s="135">
        <v>1215</v>
      </c>
      <c r="D25" s="77"/>
      <c r="E25" s="193">
        <v>3041</v>
      </c>
      <c r="F25" s="80"/>
      <c r="G25" s="218">
        <v>1416</v>
      </c>
      <c r="H25" s="80"/>
      <c r="I25" s="193">
        <v>3636</v>
      </c>
      <c r="J25" s="121"/>
      <c r="L25" s="121"/>
    </row>
    <row r="26" spans="1:12" ht="23.25" customHeight="1" thickBot="1" x14ac:dyDescent="0.5">
      <c r="A26" s="93" t="s">
        <v>195</v>
      </c>
      <c r="B26" s="288"/>
      <c r="C26" s="16">
        <f>C24-C25</f>
        <v>3402</v>
      </c>
      <c r="D26" s="84"/>
      <c r="E26" s="194">
        <f>E24-E25</f>
        <v>13639</v>
      </c>
      <c r="F26" s="189"/>
      <c r="G26" s="194">
        <f>G24-G25</f>
        <v>15854</v>
      </c>
      <c r="H26" s="189"/>
      <c r="I26" s="194">
        <f>I24-I25</f>
        <v>9082</v>
      </c>
      <c r="J26" s="121"/>
      <c r="L26" s="121"/>
    </row>
    <row r="27" spans="1:12" ht="12" customHeight="1" thickTop="1" x14ac:dyDescent="0.45">
      <c r="A27" s="93"/>
      <c r="B27" s="288"/>
      <c r="C27" s="84"/>
      <c r="D27" s="84"/>
      <c r="E27" s="189"/>
      <c r="F27" s="189"/>
      <c r="G27" s="189"/>
      <c r="H27" s="189"/>
      <c r="I27" s="189"/>
      <c r="J27" s="121"/>
      <c r="L27" s="121"/>
    </row>
    <row r="28" spans="1:12" ht="23.25" customHeight="1" x14ac:dyDescent="0.45">
      <c r="A28" s="13" t="s">
        <v>61</v>
      </c>
      <c r="B28" s="288"/>
      <c r="C28" s="84"/>
      <c r="D28" s="84"/>
      <c r="E28" s="189"/>
      <c r="F28" s="189"/>
      <c r="G28" s="189"/>
      <c r="H28" s="189"/>
      <c r="I28" s="189"/>
      <c r="J28" s="121"/>
    </row>
    <row r="29" spans="1:12" ht="23.25" customHeight="1" x14ac:dyDescent="0.45">
      <c r="A29" s="149" t="s">
        <v>113</v>
      </c>
      <c r="B29" s="288"/>
      <c r="C29" s="84"/>
      <c r="D29" s="84"/>
      <c r="E29" s="189"/>
      <c r="F29" s="189"/>
      <c r="G29" s="189"/>
      <c r="H29" s="189"/>
      <c r="I29" s="189"/>
      <c r="J29" s="121"/>
      <c r="K29" s="124"/>
    </row>
    <row r="30" spans="1:12" ht="23.25" customHeight="1" x14ac:dyDescent="0.45">
      <c r="A30" s="149" t="s">
        <v>114</v>
      </c>
      <c r="B30" s="288"/>
      <c r="C30" s="84"/>
      <c r="D30" s="84"/>
      <c r="E30" s="189"/>
      <c r="F30" s="189"/>
      <c r="G30" s="189"/>
      <c r="H30" s="189"/>
      <c r="I30" s="189"/>
      <c r="J30" s="121"/>
    </row>
    <row r="31" spans="1:12" ht="23.25" customHeight="1" x14ac:dyDescent="0.45">
      <c r="A31" s="76" t="s">
        <v>115</v>
      </c>
      <c r="B31" s="288"/>
      <c r="C31" s="11">
        <v>-246</v>
      </c>
      <c r="D31" s="7"/>
      <c r="E31" s="186">
        <v>-1763</v>
      </c>
      <c r="F31" s="185"/>
      <c r="G31" s="125">
        <v>0</v>
      </c>
      <c r="H31" s="185"/>
      <c r="I31" s="125">
        <v>0</v>
      </c>
      <c r="J31" s="121"/>
    </row>
    <row r="32" spans="1:12" ht="22.5" thickBot="1" x14ac:dyDescent="0.5">
      <c r="A32" s="93" t="s">
        <v>196</v>
      </c>
      <c r="B32" s="288"/>
      <c r="C32" s="16">
        <f>C26+C31</f>
        <v>3156</v>
      </c>
      <c r="D32" s="7"/>
      <c r="E32" s="194">
        <f>E26+E31</f>
        <v>11876</v>
      </c>
      <c r="F32" s="185"/>
      <c r="G32" s="194">
        <f>G26+G31</f>
        <v>15854</v>
      </c>
      <c r="H32" s="185"/>
      <c r="I32" s="194">
        <f>I26+I31</f>
        <v>9082</v>
      </c>
      <c r="J32" s="121"/>
    </row>
    <row r="33" spans="1:13" ht="23.25" customHeight="1" thickTop="1" x14ac:dyDescent="0.5">
      <c r="A33" s="92" t="s">
        <v>0</v>
      </c>
      <c r="B33" s="96"/>
      <c r="C33" s="76"/>
      <c r="D33" s="76"/>
      <c r="E33" s="76"/>
      <c r="F33" s="76"/>
      <c r="G33" s="76"/>
      <c r="H33" s="76"/>
      <c r="I33" s="76"/>
      <c r="J33" s="121"/>
    </row>
    <row r="34" spans="1:13" ht="23.25" customHeight="1" x14ac:dyDescent="0.5">
      <c r="A34" s="92" t="s">
        <v>49</v>
      </c>
      <c r="B34" s="96"/>
      <c r="C34" s="76"/>
      <c r="D34" s="76"/>
      <c r="E34" s="76"/>
      <c r="F34" s="76"/>
      <c r="G34" s="76"/>
      <c r="H34" s="76"/>
      <c r="I34" s="76"/>
      <c r="J34" s="121"/>
    </row>
    <row r="35" spans="1:13" ht="22.7" customHeight="1" x14ac:dyDescent="0.5">
      <c r="A35" s="92"/>
      <c r="B35" s="96"/>
      <c r="C35" s="76"/>
      <c r="D35" s="76"/>
      <c r="E35" s="76"/>
      <c r="F35" s="76"/>
      <c r="G35" s="76"/>
      <c r="H35" s="76"/>
      <c r="I35" s="76"/>
      <c r="J35" s="121"/>
    </row>
    <row r="36" spans="1:13" ht="23.25" customHeight="1" x14ac:dyDescent="0.45">
      <c r="A36" s="94"/>
      <c r="B36" s="288"/>
      <c r="C36" s="299" t="s">
        <v>2</v>
      </c>
      <c r="D36" s="299"/>
      <c r="E36" s="299"/>
      <c r="F36" s="286"/>
      <c r="G36" s="299" t="s">
        <v>3</v>
      </c>
      <c r="H36" s="299"/>
      <c r="I36" s="299"/>
      <c r="J36" s="121"/>
    </row>
    <row r="37" spans="1:13" ht="23.25" customHeight="1" x14ac:dyDescent="0.45">
      <c r="A37" s="94"/>
      <c r="B37" s="288"/>
      <c r="C37" s="300" t="s">
        <v>50</v>
      </c>
      <c r="D37" s="300"/>
      <c r="E37" s="300"/>
      <c r="F37" s="286"/>
      <c r="G37" s="300" t="s">
        <v>50</v>
      </c>
      <c r="H37" s="300"/>
      <c r="I37" s="300"/>
      <c r="J37" s="121"/>
    </row>
    <row r="38" spans="1:13" ht="23.25" customHeight="1" x14ac:dyDescent="0.45">
      <c r="A38" s="94"/>
      <c r="B38" s="288"/>
      <c r="C38" s="300" t="s">
        <v>182</v>
      </c>
      <c r="D38" s="300"/>
      <c r="E38" s="300"/>
      <c r="F38" s="286"/>
      <c r="G38" s="300" t="s">
        <v>182</v>
      </c>
      <c r="H38" s="300"/>
      <c r="I38" s="300"/>
      <c r="J38" s="121"/>
    </row>
    <row r="39" spans="1:13" ht="23.25" customHeight="1" x14ac:dyDescent="0.45">
      <c r="A39" s="94"/>
      <c r="B39" s="288"/>
      <c r="C39" s="287">
        <v>2566</v>
      </c>
      <c r="D39" s="287"/>
      <c r="E39" s="287">
        <v>2565</v>
      </c>
      <c r="F39" s="287"/>
      <c r="G39" s="287">
        <v>2566</v>
      </c>
      <c r="H39" s="287"/>
      <c r="I39" s="287">
        <v>2565</v>
      </c>
      <c r="J39" s="121"/>
    </row>
    <row r="40" spans="1:13" ht="23.25" customHeight="1" x14ac:dyDescent="0.45">
      <c r="A40" s="148"/>
      <c r="B40" s="76"/>
      <c r="C40" s="301" t="s">
        <v>7</v>
      </c>
      <c r="D40" s="301"/>
      <c r="E40" s="301"/>
      <c r="F40" s="301"/>
      <c r="G40" s="301"/>
      <c r="H40" s="301"/>
      <c r="I40" s="301"/>
      <c r="J40" s="121"/>
    </row>
    <row r="41" spans="1:13" ht="23.25" customHeight="1" x14ac:dyDescent="0.45">
      <c r="A41" s="93" t="s">
        <v>161</v>
      </c>
      <c r="B41" s="288"/>
      <c r="C41" s="77"/>
      <c r="D41" s="77"/>
      <c r="E41" s="77"/>
      <c r="F41" s="77"/>
      <c r="G41" s="77"/>
      <c r="H41" s="77"/>
      <c r="I41" s="77"/>
      <c r="J41" s="121"/>
    </row>
    <row r="42" spans="1:13" ht="23.25" customHeight="1" x14ac:dyDescent="0.45">
      <c r="A42" s="76" t="s">
        <v>62</v>
      </c>
      <c r="B42" s="288"/>
      <c r="C42" s="10">
        <f>C44-C43</f>
        <v>3404</v>
      </c>
      <c r="D42" s="77"/>
      <c r="E42" s="10">
        <v>13639</v>
      </c>
      <c r="F42" s="77"/>
      <c r="G42" s="10">
        <f>G26</f>
        <v>15854</v>
      </c>
      <c r="H42" s="77"/>
      <c r="I42" s="10">
        <v>9082</v>
      </c>
      <c r="J42" s="121"/>
      <c r="M42" s="45"/>
    </row>
    <row r="43" spans="1:13" ht="23.25" customHeight="1" x14ac:dyDescent="0.45">
      <c r="A43" s="76" t="s">
        <v>63</v>
      </c>
      <c r="B43" s="288"/>
      <c r="C43" s="15">
        <v>-2</v>
      </c>
      <c r="D43" s="77"/>
      <c r="E43" s="15">
        <v>0</v>
      </c>
      <c r="F43" s="77"/>
      <c r="G43" s="15">
        <v>0</v>
      </c>
      <c r="H43" s="77"/>
      <c r="I43" s="15">
        <v>0</v>
      </c>
      <c r="J43" s="121"/>
      <c r="M43" s="45"/>
    </row>
    <row r="44" spans="1:13" ht="23.25" customHeight="1" thickBot="1" x14ac:dyDescent="0.5">
      <c r="A44" s="93"/>
      <c r="B44" s="288"/>
      <c r="C44" s="8">
        <f>C26</f>
        <v>3402</v>
      </c>
      <c r="D44" s="84"/>
      <c r="E44" s="8">
        <f>SUM(E42:E43)</f>
        <v>13639</v>
      </c>
      <c r="F44" s="84"/>
      <c r="G44" s="8">
        <f>SUM(G42:G43)</f>
        <v>15854</v>
      </c>
      <c r="H44" s="84"/>
      <c r="I44" s="8">
        <f>SUM(I42:I43)</f>
        <v>9082</v>
      </c>
      <c r="J44" s="121"/>
      <c r="M44" s="124"/>
    </row>
    <row r="45" spans="1:13" ht="22.7" customHeight="1" thickTop="1" x14ac:dyDescent="0.45">
      <c r="A45" s="93"/>
      <c r="B45" s="288"/>
      <c r="C45" s="84"/>
      <c r="D45" s="84"/>
      <c r="E45" s="226">
        <f>128283+1</f>
        <v>128284</v>
      </c>
      <c r="F45" s="84"/>
      <c r="G45" s="84"/>
      <c r="H45" s="84"/>
      <c r="I45" s="84"/>
      <c r="J45" s="121"/>
      <c r="M45" s="45"/>
    </row>
    <row r="46" spans="1:13" ht="23.25" customHeight="1" x14ac:dyDescent="0.45">
      <c r="A46" s="93" t="s">
        <v>162</v>
      </c>
      <c r="B46" s="288"/>
      <c r="C46" s="84"/>
      <c r="D46" s="84"/>
      <c r="E46" s="84"/>
      <c r="F46" s="84"/>
      <c r="G46" s="84"/>
      <c r="H46" s="84"/>
      <c r="I46" s="84"/>
      <c r="J46" s="121"/>
      <c r="M46" s="45"/>
    </row>
    <row r="47" spans="1:13" ht="23.25" customHeight="1" x14ac:dyDescent="0.45">
      <c r="A47" s="76" t="s">
        <v>62</v>
      </c>
      <c r="B47" s="288"/>
      <c r="C47" s="10">
        <f>C49-C48</f>
        <v>3158</v>
      </c>
      <c r="D47" s="84"/>
      <c r="E47" s="10">
        <v>11876</v>
      </c>
      <c r="F47" s="12"/>
      <c r="G47" s="10">
        <f>G49</f>
        <v>15854</v>
      </c>
      <c r="H47" s="12"/>
      <c r="I47" s="10">
        <v>9082</v>
      </c>
      <c r="J47" s="121"/>
      <c r="M47" s="124"/>
    </row>
    <row r="48" spans="1:13" ht="23.25" customHeight="1" x14ac:dyDescent="0.45">
      <c r="A48" s="76" t="s">
        <v>63</v>
      </c>
      <c r="B48" s="288"/>
      <c r="C48" s="11">
        <v>-2</v>
      </c>
      <c r="D48" s="7"/>
      <c r="E48" s="11">
        <v>0</v>
      </c>
      <c r="F48" s="10"/>
      <c r="G48" s="11">
        <v>0</v>
      </c>
      <c r="H48" s="10"/>
      <c r="I48" s="11">
        <v>0</v>
      </c>
      <c r="J48" s="121"/>
    </row>
    <row r="49" spans="1:15" ht="23.25" customHeight="1" thickBot="1" x14ac:dyDescent="0.5">
      <c r="A49" s="93"/>
      <c r="B49" s="288"/>
      <c r="C49" s="16">
        <f>C32</f>
        <v>3156</v>
      </c>
      <c r="D49" s="84"/>
      <c r="E49" s="16">
        <f>E32</f>
        <v>11876</v>
      </c>
      <c r="F49" s="12"/>
      <c r="G49" s="16">
        <f>G32</f>
        <v>15854</v>
      </c>
      <c r="H49" s="12"/>
      <c r="I49" s="16">
        <f>I32</f>
        <v>9082</v>
      </c>
      <c r="J49" s="121"/>
    </row>
    <row r="50" spans="1:15" ht="22.7" customHeight="1" thickTop="1" x14ac:dyDescent="0.45">
      <c r="A50" s="93"/>
      <c r="B50" s="288"/>
      <c r="C50" s="84"/>
      <c r="D50" s="84"/>
      <c r="E50" s="84"/>
      <c r="F50" s="84"/>
      <c r="G50" s="84"/>
      <c r="H50" s="84"/>
      <c r="I50" s="84"/>
      <c r="J50" s="121"/>
    </row>
    <row r="51" spans="1:15" s="122" customFormat="1" ht="23.25" customHeight="1" thickBot="1" x14ac:dyDescent="0.5">
      <c r="A51" s="136" t="s">
        <v>197</v>
      </c>
      <c r="B51" s="137"/>
      <c r="C51" s="224">
        <f>C44/'FS-3-5'!E81</f>
        <v>6.914072026664499E-3</v>
      </c>
      <c r="D51" s="86"/>
      <c r="E51" s="134">
        <f>E44/'FS-3-5'!G81</f>
        <v>2.7719291114543534E-2</v>
      </c>
      <c r="F51" s="86"/>
      <c r="G51" s="134">
        <f>G44/'FS-3-5'!I81</f>
        <v>3.2220957645719861E-2</v>
      </c>
      <c r="H51" s="86"/>
      <c r="I51" s="134">
        <f>I44/'FS-3-5'!K81</f>
        <v>1.8457848955369484E-2</v>
      </c>
      <c r="J51" s="121"/>
      <c r="O51" s="133"/>
    </row>
    <row r="52" spans="1:15" s="122" customFormat="1" ht="23.25" customHeight="1" thickTop="1" x14ac:dyDescent="0.5">
      <c r="A52" s="136"/>
      <c r="B52" s="137"/>
      <c r="C52" s="143"/>
      <c r="D52" s="143"/>
      <c r="E52" s="143"/>
      <c r="F52" s="143"/>
      <c r="G52" s="143"/>
      <c r="H52" s="143"/>
      <c r="I52" s="143"/>
      <c r="O52" s="133"/>
    </row>
    <row r="53" spans="1:15" ht="23.25" customHeight="1" x14ac:dyDescent="0.5">
      <c r="A53" s="92" t="s">
        <v>0</v>
      </c>
      <c r="B53" s="96"/>
      <c r="C53" s="76"/>
      <c r="D53" s="76"/>
      <c r="E53" s="76"/>
      <c r="F53" s="76"/>
      <c r="G53" s="76"/>
      <c r="H53" s="76"/>
      <c r="I53" s="76"/>
    </row>
    <row r="54" spans="1:15" ht="23.25" customHeight="1" x14ac:dyDescent="0.5">
      <c r="A54" s="92" t="s">
        <v>49</v>
      </c>
      <c r="B54" s="96"/>
      <c r="C54" s="76"/>
      <c r="D54" s="76"/>
      <c r="E54" s="76"/>
      <c r="F54" s="76"/>
      <c r="G54" s="76"/>
      <c r="H54" s="76"/>
      <c r="I54" s="76"/>
    </row>
    <row r="55" spans="1:15" ht="23.25" customHeight="1" x14ac:dyDescent="0.45">
      <c r="A55" s="93"/>
      <c r="B55" s="96"/>
      <c r="C55" s="76"/>
      <c r="D55" s="76"/>
      <c r="E55" s="76"/>
      <c r="F55" s="76"/>
      <c r="G55" s="76"/>
      <c r="H55" s="76"/>
      <c r="I55" s="76"/>
    </row>
    <row r="56" spans="1:15" ht="23.25" customHeight="1" x14ac:dyDescent="0.45">
      <c r="A56" s="94"/>
      <c r="B56" s="288"/>
      <c r="C56" s="299" t="s">
        <v>2</v>
      </c>
      <c r="D56" s="299"/>
      <c r="E56" s="299"/>
      <c r="F56" s="286"/>
      <c r="G56" s="299" t="s">
        <v>3</v>
      </c>
      <c r="H56" s="299"/>
      <c r="I56" s="299"/>
    </row>
    <row r="57" spans="1:15" ht="23.25" customHeight="1" x14ac:dyDescent="0.45">
      <c r="A57" s="94"/>
      <c r="B57" s="288"/>
      <c r="C57" s="300" t="s">
        <v>183</v>
      </c>
      <c r="D57" s="300"/>
      <c r="E57" s="300"/>
      <c r="F57" s="286"/>
      <c r="G57" s="300" t="s">
        <v>183</v>
      </c>
      <c r="H57" s="300"/>
      <c r="I57" s="300"/>
    </row>
    <row r="58" spans="1:15" ht="23.25" customHeight="1" x14ac:dyDescent="0.45">
      <c r="A58" s="94"/>
      <c r="B58" s="288"/>
      <c r="C58" s="300" t="s">
        <v>182</v>
      </c>
      <c r="D58" s="300"/>
      <c r="E58" s="300"/>
      <c r="F58" s="286"/>
      <c r="G58" s="300" t="s">
        <v>182</v>
      </c>
      <c r="H58" s="300"/>
      <c r="I58" s="300"/>
    </row>
    <row r="59" spans="1:15" ht="23.25" customHeight="1" x14ac:dyDescent="0.45">
      <c r="A59" s="94"/>
      <c r="B59" s="288" t="s">
        <v>6</v>
      </c>
      <c r="C59" s="287">
        <v>2566</v>
      </c>
      <c r="D59" s="287"/>
      <c r="E59" s="287">
        <v>2565</v>
      </c>
      <c r="F59" s="287"/>
      <c r="G59" s="287">
        <v>2566</v>
      </c>
      <c r="H59" s="287"/>
      <c r="I59" s="287">
        <v>2565</v>
      </c>
    </row>
    <row r="60" spans="1:15" ht="23.25" customHeight="1" x14ac:dyDescent="0.45">
      <c r="A60" s="148"/>
      <c r="B60" s="76"/>
      <c r="C60" s="301" t="s">
        <v>7</v>
      </c>
      <c r="D60" s="301"/>
      <c r="E60" s="301"/>
      <c r="F60" s="301"/>
      <c r="G60" s="301"/>
      <c r="H60" s="301"/>
      <c r="I60" s="301"/>
    </row>
    <row r="61" spans="1:15" ht="23.25" customHeight="1" x14ac:dyDescent="0.45">
      <c r="A61" s="95" t="s">
        <v>51</v>
      </c>
      <c r="B61" s="288"/>
      <c r="C61" s="77"/>
      <c r="D61" s="77"/>
      <c r="E61" s="77"/>
      <c r="F61" s="77"/>
      <c r="G61" s="77"/>
      <c r="H61" s="77"/>
      <c r="I61" s="77"/>
    </row>
    <row r="62" spans="1:15" ht="23.25" customHeight="1" x14ac:dyDescent="0.45">
      <c r="A62" s="76" t="s">
        <v>52</v>
      </c>
      <c r="B62" s="288">
        <v>2</v>
      </c>
      <c r="C62" s="10">
        <v>1976974</v>
      </c>
      <c r="D62" s="77"/>
      <c r="E62" s="185">
        <v>2416350</v>
      </c>
      <c r="F62" s="80"/>
      <c r="G62" s="10">
        <v>1921754</v>
      </c>
      <c r="H62" s="80"/>
      <c r="I62" s="82">
        <v>1810916</v>
      </c>
    </row>
    <row r="63" spans="1:15" ht="23.25" customHeight="1" x14ac:dyDescent="0.45">
      <c r="A63" s="76" t="s">
        <v>53</v>
      </c>
      <c r="B63" s="288"/>
      <c r="C63" s="11">
        <v>8875</v>
      </c>
      <c r="D63" s="77"/>
      <c r="E63" s="186">
        <v>305</v>
      </c>
      <c r="F63" s="80"/>
      <c r="G63" s="11">
        <v>5219</v>
      </c>
      <c r="H63" s="80"/>
      <c r="I63" s="187">
        <v>3297</v>
      </c>
    </row>
    <row r="64" spans="1:15" ht="23.25" customHeight="1" x14ac:dyDescent="0.45">
      <c r="A64" s="76" t="s">
        <v>135</v>
      </c>
      <c r="B64" s="288">
        <v>2</v>
      </c>
      <c r="C64" s="10">
        <f>9389-4</f>
        <v>9385</v>
      </c>
      <c r="D64" s="77"/>
      <c r="E64" s="185">
        <v>42104</v>
      </c>
      <c r="F64" s="80"/>
      <c r="G64" s="10">
        <v>20040</v>
      </c>
      <c r="H64" s="80"/>
      <c r="I64" s="82">
        <v>23231</v>
      </c>
    </row>
    <row r="65" spans="1:9" ht="23.25" customHeight="1" x14ac:dyDescent="0.45">
      <c r="A65" s="93" t="s">
        <v>54</v>
      </c>
      <c r="B65" s="288"/>
      <c r="C65" s="2">
        <f>SUM(C62:C64)</f>
        <v>1995234</v>
      </c>
      <c r="D65" s="84"/>
      <c r="E65" s="188">
        <f>SUM(E62:E64)</f>
        <v>2458759</v>
      </c>
      <c r="F65" s="189"/>
      <c r="G65" s="188">
        <f>SUM(G62:G64)</f>
        <v>1947013</v>
      </c>
      <c r="H65" s="189"/>
      <c r="I65" s="188">
        <f>SUM(I62:I64)</f>
        <v>1837444</v>
      </c>
    </row>
    <row r="66" spans="1:9" ht="23.25" customHeight="1" x14ac:dyDescent="0.45">
      <c r="A66" s="93"/>
      <c r="B66" s="288"/>
      <c r="C66" s="81"/>
      <c r="D66" s="81"/>
      <c r="E66" s="190"/>
      <c r="F66" s="190"/>
      <c r="G66" s="190"/>
      <c r="H66" s="190"/>
      <c r="I66" s="190"/>
    </row>
    <row r="67" spans="1:9" ht="23.25" customHeight="1" x14ac:dyDescent="0.45">
      <c r="A67" s="95" t="s">
        <v>55</v>
      </c>
      <c r="B67" s="288"/>
      <c r="C67" s="77"/>
      <c r="D67" s="77"/>
      <c r="E67" s="80"/>
      <c r="F67" s="80"/>
      <c r="G67" s="80"/>
      <c r="H67" s="80"/>
      <c r="I67" s="80"/>
    </row>
    <row r="68" spans="1:9" ht="23.25" customHeight="1" x14ac:dyDescent="0.45">
      <c r="A68" s="76" t="s">
        <v>56</v>
      </c>
      <c r="B68" s="288">
        <v>2</v>
      </c>
      <c r="C68" s="78">
        <v>1385538</v>
      </c>
      <c r="D68" s="77"/>
      <c r="E68" s="80">
        <v>1802402</v>
      </c>
      <c r="F68" s="80"/>
      <c r="G68" s="79">
        <v>1400017</v>
      </c>
      <c r="H68" s="80"/>
      <c r="I68" s="80">
        <v>1323691</v>
      </c>
    </row>
    <row r="69" spans="1:9" ht="23.25" customHeight="1" x14ac:dyDescent="0.45">
      <c r="A69" s="76" t="s">
        <v>57</v>
      </c>
      <c r="B69" s="288">
        <v>2</v>
      </c>
      <c r="C69" s="78">
        <v>243137</v>
      </c>
      <c r="D69" s="77"/>
      <c r="E69" s="80">
        <v>235958</v>
      </c>
      <c r="F69" s="80"/>
      <c r="G69" s="79">
        <v>239810</v>
      </c>
      <c r="H69" s="80"/>
      <c r="I69" s="80">
        <v>210553</v>
      </c>
    </row>
    <row r="70" spans="1:9" ht="23.25" customHeight="1" x14ac:dyDescent="0.45">
      <c r="A70" s="76" t="s">
        <v>58</v>
      </c>
      <c r="B70" s="288">
        <v>2</v>
      </c>
      <c r="C70" s="78">
        <v>346470</v>
      </c>
      <c r="D70" s="77"/>
      <c r="E70" s="80">
        <v>355710</v>
      </c>
      <c r="F70" s="80"/>
      <c r="G70" s="79">
        <v>282531</v>
      </c>
      <c r="H70" s="80"/>
      <c r="I70" s="80">
        <v>272516</v>
      </c>
    </row>
    <row r="71" spans="1:9" ht="23.25" customHeight="1" x14ac:dyDescent="0.45">
      <c r="A71" s="93" t="s">
        <v>60</v>
      </c>
      <c r="B71" s="288"/>
      <c r="C71" s="2">
        <f>SUM(C68:C70)</f>
        <v>1975145</v>
      </c>
      <c r="D71" s="81"/>
      <c r="E71" s="188">
        <f>SUM(E68:E70)</f>
        <v>2394070</v>
      </c>
      <c r="F71" s="190"/>
      <c r="G71" s="188">
        <f>SUM(G68:G70)</f>
        <v>1922358</v>
      </c>
      <c r="H71" s="190"/>
      <c r="I71" s="188">
        <f>SUM(I68:I70)</f>
        <v>1806760</v>
      </c>
    </row>
    <row r="72" spans="1:9" ht="23.25" customHeight="1" x14ac:dyDescent="0.45">
      <c r="A72" s="76"/>
      <c r="B72" s="76"/>
      <c r="C72" s="76"/>
      <c r="D72" s="76"/>
      <c r="E72" s="82"/>
      <c r="F72" s="82"/>
      <c r="G72" s="82"/>
      <c r="H72" s="82"/>
      <c r="I72" s="82"/>
    </row>
    <row r="73" spans="1:9" ht="23.25" customHeight="1" x14ac:dyDescent="0.45">
      <c r="A73" s="13" t="s">
        <v>193</v>
      </c>
      <c r="B73" s="76"/>
      <c r="C73" s="12">
        <f>C65-C71</f>
        <v>20089</v>
      </c>
      <c r="D73" s="81"/>
      <c r="E73" s="189">
        <f>E65-E71</f>
        <v>64689</v>
      </c>
      <c r="F73" s="190"/>
      <c r="G73" s="189">
        <f>G65-G71</f>
        <v>24655</v>
      </c>
      <c r="H73" s="190"/>
      <c r="I73" s="189">
        <f>I65-I71</f>
        <v>30684</v>
      </c>
    </row>
    <row r="74" spans="1:9" ht="23.25" customHeight="1" x14ac:dyDescent="0.45">
      <c r="A74" s="76" t="s">
        <v>59</v>
      </c>
      <c r="B74" s="76"/>
      <c r="C74" s="90">
        <v>41541</v>
      </c>
      <c r="D74" s="76"/>
      <c r="E74" s="191">
        <v>29450</v>
      </c>
      <c r="F74" s="82"/>
      <c r="G74" s="217">
        <v>33504</v>
      </c>
      <c r="H74" s="82"/>
      <c r="I74" s="192">
        <v>22453</v>
      </c>
    </row>
    <row r="75" spans="1:9" ht="23.25" customHeight="1" x14ac:dyDescent="0.45">
      <c r="A75" s="93" t="s">
        <v>164</v>
      </c>
      <c r="B75" s="288"/>
      <c r="C75" s="142">
        <f>C73-C74</f>
        <v>-21452</v>
      </c>
      <c r="D75" s="93"/>
      <c r="E75" s="83">
        <f>E73-E74</f>
        <v>35239</v>
      </c>
      <c r="F75" s="83"/>
      <c r="G75" s="83">
        <f>G73-G74</f>
        <v>-8849</v>
      </c>
      <c r="H75" s="83"/>
      <c r="I75" s="83">
        <f>I73-I74</f>
        <v>8231</v>
      </c>
    </row>
    <row r="76" spans="1:9" ht="23.25" customHeight="1" x14ac:dyDescent="0.45">
      <c r="A76" s="76" t="s">
        <v>205</v>
      </c>
      <c r="B76" s="288">
        <v>8</v>
      </c>
      <c r="C76" s="135">
        <v>-5316</v>
      </c>
      <c r="D76" s="77"/>
      <c r="E76" s="193">
        <v>1707</v>
      </c>
      <c r="F76" s="80"/>
      <c r="G76" s="218">
        <v>-980</v>
      </c>
      <c r="H76" s="80"/>
      <c r="I76" s="193">
        <v>1631</v>
      </c>
    </row>
    <row r="77" spans="1:9" ht="23.25" customHeight="1" thickBot="1" x14ac:dyDescent="0.5">
      <c r="A77" s="93" t="s">
        <v>165</v>
      </c>
      <c r="B77" s="288"/>
      <c r="C77" s="16">
        <f>C75-C76</f>
        <v>-16136</v>
      </c>
      <c r="D77" s="84"/>
      <c r="E77" s="194">
        <f>E75-E76</f>
        <v>33532</v>
      </c>
      <c r="F77" s="189"/>
      <c r="G77" s="194">
        <f>G75-G76</f>
        <v>-7869</v>
      </c>
      <c r="H77" s="189"/>
      <c r="I77" s="194">
        <f>I75-I76</f>
        <v>6600</v>
      </c>
    </row>
    <row r="78" spans="1:9" ht="23.25" customHeight="1" thickTop="1" x14ac:dyDescent="0.45">
      <c r="A78" s="93"/>
      <c r="B78" s="150"/>
      <c r="C78" s="141"/>
      <c r="D78" s="84"/>
      <c r="E78" s="189"/>
      <c r="F78" s="189"/>
      <c r="G78" s="195"/>
      <c r="H78" s="189"/>
      <c r="I78" s="189"/>
    </row>
    <row r="79" spans="1:9" ht="23.25" customHeight="1" x14ac:dyDescent="0.45">
      <c r="A79" s="13" t="s">
        <v>61</v>
      </c>
      <c r="B79" s="288"/>
      <c r="C79" s="84"/>
      <c r="D79" s="84"/>
      <c r="E79" s="189"/>
      <c r="F79" s="189"/>
      <c r="G79" s="189"/>
      <c r="H79" s="189"/>
      <c r="I79" s="189"/>
    </row>
    <row r="80" spans="1:9" ht="23.25" customHeight="1" x14ac:dyDescent="0.45">
      <c r="A80" s="149" t="s">
        <v>113</v>
      </c>
      <c r="B80" s="288"/>
      <c r="C80" s="84"/>
      <c r="D80" s="84"/>
      <c r="E80" s="189"/>
      <c r="F80" s="189"/>
      <c r="G80" s="189"/>
      <c r="H80" s="189"/>
      <c r="I80" s="189"/>
    </row>
    <row r="81" spans="1:9" ht="23.25" customHeight="1" x14ac:dyDescent="0.45">
      <c r="A81" s="149" t="s">
        <v>114</v>
      </c>
      <c r="B81" s="288"/>
      <c r="C81" s="84"/>
      <c r="D81" s="84"/>
      <c r="E81" s="189"/>
      <c r="F81" s="189"/>
      <c r="G81" s="189"/>
      <c r="H81" s="189"/>
      <c r="I81" s="189"/>
    </row>
    <row r="82" spans="1:9" ht="23.25" customHeight="1" x14ac:dyDescent="0.45">
      <c r="A82" s="76" t="s">
        <v>115</v>
      </c>
      <c r="B82" s="288"/>
      <c r="C82" s="11">
        <v>-600</v>
      </c>
      <c r="D82" s="10"/>
      <c r="E82" s="186">
        <v>-5215</v>
      </c>
      <c r="F82" s="185"/>
      <c r="G82" s="11">
        <v>0</v>
      </c>
      <c r="H82" s="185"/>
      <c r="I82" s="11">
        <v>0</v>
      </c>
    </row>
    <row r="83" spans="1:9" ht="23.25" customHeight="1" thickBot="1" x14ac:dyDescent="0.5">
      <c r="A83" s="93" t="s">
        <v>166</v>
      </c>
      <c r="B83" s="288"/>
      <c r="C83" s="16">
        <f>C77+C82</f>
        <v>-16736</v>
      </c>
      <c r="D83" s="10"/>
      <c r="E83" s="194">
        <f>E77+E82</f>
        <v>28317</v>
      </c>
      <c r="F83" s="185"/>
      <c r="G83" s="194">
        <f>G77+G82</f>
        <v>-7869</v>
      </c>
      <c r="H83" s="185"/>
      <c r="I83" s="194">
        <f>I77+I82</f>
        <v>6600</v>
      </c>
    </row>
    <row r="84" spans="1:9" ht="23.25" customHeight="1" thickTop="1" x14ac:dyDescent="0.45">
      <c r="A84" s="93"/>
      <c r="B84" s="288"/>
      <c r="C84" s="12"/>
      <c r="D84" s="10"/>
      <c r="E84" s="12"/>
      <c r="F84" s="7"/>
      <c r="G84" s="12"/>
      <c r="H84" s="7"/>
      <c r="I84" s="12"/>
    </row>
    <row r="85" spans="1:9" ht="23.25" customHeight="1" x14ac:dyDescent="0.5">
      <c r="A85" s="92" t="s">
        <v>0</v>
      </c>
      <c r="B85" s="96"/>
      <c r="C85" s="76"/>
      <c r="D85" s="76"/>
      <c r="E85" s="76"/>
      <c r="F85" s="76"/>
      <c r="G85" s="76"/>
      <c r="H85" s="76"/>
      <c r="I85" s="76"/>
    </row>
    <row r="86" spans="1:9" ht="23.25" customHeight="1" x14ac:dyDescent="0.5">
      <c r="A86" s="92" t="s">
        <v>49</v>
      </c>
      <c r="B86" s="96"/>
      <c r="C86" s="76"/>
      <c r="D86" s="76"/>
      <c r="E86" s="76"/>
      <c r="F86" s="76"/>
      <c r="G86" s="76"/>
      <c r="H86" s="76"/>
      <c r="I86" s="76"/>
    </row>
    <row r="87" spans="1:9" ht="23.25" customHeight="1" x14ac:dyDescent="0.5">
      <c r="A87" s="92"/>
      <c r="B87" s="96"/>
      <c r="C87" s="76"/>
      <c r="D87" s="76"/>
      <c r="E87" s="76"/>
      <c r="F87" s="76"/>
      <c r="G87" s="76"/>
      <c r="H87" s="76"/>
      <c r="I87" s="76"/>
    </row>
    <row r="88" spans="1:9" ht="23.25" customHeight="1" x14ac:dyDescent="0.45">
      <c r="A88" s="94"/>
      <c r="B88" s="288"/>
      <c r="C88" s="299" t="s">
        <v>2</v>
      </c>
      <c r="D88" s="299"/>
      <c r="E88" s="299"/>
      <c r="F88" s="286"/>
      <c r="G88" s="299" t="s">
        <v>3</v>
      </c>
      <c r="H88" s="299"/>
      <c r="I88" s="299"/>
    </row>
    <row r="89" spans="1:9" ht="23.25" customHeight="1" x14ac:dyDescent="0.45">
      <c r="A89" s="94"/>
      <c r="B89" s="288"/>
      <c r="C89" s="300" t="s">
        <v>183</v>
      </c>
      <c r="D89" s="300"/>
      <c r="E89" s="300"/>
      <c r="F89" s="286"/>
      <c r="G89" s="300" t="s">
        <v>183</v>
      </c>
      <c r="H89" s="300"/>
      <c r="I89" s="300"/>
    </row>
    <row r="90" spans="1:9" ht="23.25" customHeight="1" x14ac:dyDescent="0.45">
      <c r="A90" s="94"/>
      <c r="B90" s="288"/>
      <c r="C90" s="300" t="s">
        <v>182</v>
      </c>
      <c r="D90" s="300"/>
      <c r="E90" s="300"/>
      <c r="F90" s="286"/>
      <c r="G90" s="300" t="s">
        <v>182</v>
      </c>
      <c r="H90" s="300"/>
      <c r="I90" s="300"/>
    </row>
    <row r="91" spans="1:9" ht="23.25" customHeight="1" x14ac:dyDescent="0.45">
      <c r="A91" s="94"/>
      <c r="B91" s="288"/>
      <c r="C91" s="287">
        <v>2566</v>
      </c>
      <c r="D91" s="287"/>
      <c r="E91" s="287">
        <v>2565</v>
      </c>
      <c r="F91" s="287"/>
      <c r="G91" s="287">
        <v>2566</v>
      </c>
      <c r="H91" s="287"/>
      <c r="I91" s="287">
        <v>2565</v>
      </c>
    </row>
    <row r="92" spans="1:9" ht="23.25" customHeight="1" x14ac:dyDescent="0.45">
      <c r="A92" s="148"/>
      <c r="B92" s="76"/>
      <c r="C92" s="301" t="s">
        <v>7</v>
      </c>
      <c r="D92" s="301"/>
      <c r="E92" s="301"/>
      <c r="F92" s="301"/>
      <c r="G92" s="301"/>
      <c r="H92" s="301"/>
      <c r="I92" s="301"/>
    </row>
    <row r="93" spans="1:9" ht="23.25" customHeight="1" x14ac:dyDescent="0.45">
      <c r="A93" s="93" t="s">
        <v>161</v>
      </c>
      <c r="B93" s="288"/>
      <c r="C93" s="77"/>
      <c r="D93" s="77"/>
      <c r="E93" s="77"/>
      <c r="F93" s="77"/>
      <c r="G93" s="77"/>
      <c r="H93" s="77"/>
      <c r="I93" s="77"/>
    </row>
    <row r="94" spans="1:9" ht="23.25" customHeight="1" x14ac:dyDescent="0.45">
      <c r="A94" s="76" t="s">
        <v>62</v>
      </c>
      <c r="B94" s="288"/>
      <c r="C94" s="10">
        <f>C77-C95</f>
        <v>-16134</v>
      </c>
      <c r="D94" s="10">
        <f t="shared" ref="D94:H94" si="0">D77</f>
        <v>0</v>
      </c>
      <c r="E94" s="10">
        <f>E77-E95</f>
        <v>33530</v>
      </c>
      <c r="F94" s="10">
        <f t="shared" si="0"/>
        <v>0</v>
      </c>
      <c r="G94" s="10">
        <f>G83</f>
        <v>-7869</v>
      </c>
      <c r="H94" s="10">
        <f t="shared" si="0"/>
        <v>0</v>
      </c>
      <c r="I94" s="10">
        <f>I77</f>
        <v>6600</v>
      </c>
    </row>
    <row r="95" spans="1:9" ht="23.25" customHeight="1" x14ac:dyDescent="0.45">
      <c r="A95" s="76" t="s">
        <v>63</v>
      </c>
      <c r="B95" s="288"/>
      <c r="C95" s="15">
        <v>-2</v>
      </c>
      <c r="D95" s="77"/>
      <c r="E95" s="15">
        <v>2</v>
      </c>
      <c r="F95" s="79"/>
      <c r="G95" s="15">
        <v>0</v>
      </c>
      <c r="H95" s="79"/>
      <c r="I95" s="15">
        <v>0</v>
      </c>
    </row>
    <row r="96" spans="1:9" ht="23.25" customHeight="1" thickBot="1" x14ac:dyDescent="0.5">
      <c r="A96" s="93"/>
      <c r="B96" s="288"/>
      <c r="C96" s="8">
        <f>SUM(C94:C95)</f>
        <v>-16136</v>
      </c>
      <c r="D96" s="84"/>
      <c r="E96" s="8">
        <f>SUM(E94:E95)</f>
        <v>33532</v>
      </c>
      <c r="F96" s="12"/>
      <c r="G96" s="8">
        <f>SUM(G94:G95)</f>
        <v>-7869</v>
      </c>
      <c r="H96" s="12"/>
      <c r="I96" s="8">
        <f>SUM(I94:I95)</f>
        <v>6600</v>
      </c>
    </row>
    <row r="97" spans="1:9" ht="23.25" customHeight="1" thickTop="1" x14ac:dyDescent="0.45">
      <c r="A97" s="93"/>
      <c r="B97" s="288"/>
      <c r="C97" s="84"/>
      <c r="D97" s="84"/>
      <c r="E97" s="12"/>
      <c r="F97" s="12"/>
      <c r="G97" s="12"/>
      <c r="H97" s="12"/>
      <c r="I97" s="12"/>
    </row>
    <row r="98" spans="1:9" ht="23.25" customHeight="1" x14ac:dyDescent="0.45">
      <c r="A98" s="93" t="s">
        <v>162</v>
      </c>
      <c r="B98" s="288"/>
      <c r="C98" s="84"/>
      <c r="D98" s="84"/>
      <c r="E98" s="12"/>
      <c r="F98" s="12"/>
      <c r="G98" s="12"/>
      <c r="H98" s="12"/>
      <c r="I98" s="12"/>
    </row>
    <row r="99" spans="1:9" ht="23.25" customHeight="1" x14ac:dyDescent="0.45">
      <c r="A99" s="76" t="s">
        <v>62</v>
      </c>
      <c r="B99" s="288"/>
      <c r="C99" s="10">
        <f>C101-C100</f>
        <v>-16734</v>
      </c>
      <c r="D99" s="84"/>
      <c r="E99" s="10">
        <f>E83-E100</f>
        <v>28315</v>
      </c>
      <c r="F99" s="12"/>
      <c r="G99" s="10">
        <f>G101-G100</f>
        <v>-7869</v>
      </c>
      <c r="H99" s="12"/>
      <c r="I99" s="10">
        <f>I83</f>
        <v>6600</v>
      </c>
    </row>
    <row r="100" spans="1:9" ht="23.25" customHeight="1" x14ac:dyDescent="0.45">
      <c r="A100" s="76" t="s">
        <v>63</v>
      </c>
      <c r="B100" s="288"/>
      <c r="C100" s="11">
        <f>C95</f>
        <v>-2</v>
      </c>
      <c r="D100" s="7"/>
      <c r="E100" s="11">
        <v>2</v>
      </c>
      <c r="F100" s="10"/>
      <c r="G100" s="11">
        <v>0</v>
      </c>
      <c r="H100" s="10"/>
      <c r="I100" s="15">
        <v>0</v>
      </c>
    </row>
    <row r="101" spans="1:9" ht="23.25" customHeight="1" thickBot="1" x14ac:dyDescent="0.5">
      <c r="A101" s="93"/>
      <c r="B101" s="288"/>
      <c r="C101" s="16">
        <f>C83</f>
        <v>-16736</v>
      </c>
      <c r="D101" s="84"/>
      <c r="E101" s="16">
        <f>SUM(E99:E100)</f>
        <v>28317</v>
      </c>
      <c r="F101" s="12"/>
      <c r="G101" s="16">
        <f>G83</f>
        <v>-7869</v>
      </c>
      <c r="H101" s="12"/>
      <c r="I101" s="8">
        <f>SUM(I99:I100)</f>
        <v>6600</v>
      </c>
    </row>
    <row r="102" spans="1:9" ht="23.25" customHeight="1" thickTop="1" x14ac:dyDescent="0.45">
      <c r="A102" s="93"/>
      <c r="B102" s="288"/>
      <c r="C102" s="84"/>
      <c r="D102" s="84"/>
      <c r="E102" s="84"/>
      <c r="F102" s="84"/>
      <c r="G102" s="84"/>
      <c r="H102" s="84"/>
      <c r="I102" s="84"/>
    </row>
    <row r="103" spans="1:9" ht="23.25" customHeight="1" thickBot="1" x14ac:dyDescent="0.5">
      <c r="A103" s="136" t="s">
        <v>163</v>
      </c>
      <c r="B103" s="137"/>
      <c r="C103" s="85">
        <f>C101/'FS-3-5'!E78</f>
        <v>-3.4013494837818063E-2</v>
      </c>
      <c r="D103" s="86"/>
      <c r="E103" s="85">
        <f>E96/'FS-3-5'!G78</f>
        <v>6.8148930981221045E-2</v>
      </c>
      <c r="F103" s="86"/>
      <c r="G103" s="85">
        <f>(G94/'FS-3-5'!I81)</f>
        <v>-1.5992602227461183E-2</v>
      </c>
      <c r="H103" s="84"/>
      <c r="I103" s="85">
        <f>(I94/'FS-3-5'!K81)</f>
        <v>1.3413543614340297E-2</v>
      </c>
    </row>
    <row r="104" spans="1:9" ht="23.25" customHeight="1" thickTop="1" x14ac:dyDescent="0.45">
      <c r="A104" s="136"/>
      <c r="B104" s="137"/>
      <c r="C104" s="143"/>
      <c r="D104" s="143"/>
      <c r="E104" s="143"/>
      <c r="F104" s="143"/>
      <c r="G104" s="143"/>
      <c r="H104" s="143"/>
      <c r="I104" s="143"/>
    </row>
  </sheetData>
  <mergeCells count="28">
    <mergeCell ref="C90:E90"/>
    <mergeCell ref="G90:I90"/>
    <mergeCell ref="C92:I92"/>
    <mergeCell ref="C60:I60"/>
    <mergeCell ref="C88:E88"/>
    <mergeCell ref="G88:I88"/>
    <mergeCell ref="C89:E89"/>
    <mergeCell ref="G89:I89"/>
    <mergeCell ref="C56:E56"/>
    <mergeCell ref="G56:I56"/>
    <mergeCell ref="C57:E57"/>
    <mergeCell ref="G57:I57"/>
    <mergeCell ref="C58:E58"/>
    <mergeCell ref="G58:I58"/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8" man="1"/>
    <brk id="52" max="8" man="1"/>
    <brk id="8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E388-5ADA-4962-8D20-D3EFD7D11468}">
  <sheetPr>
    <tabColor rgb="FF002060"/>
    <pageSetUpPr fitToPage="1"/>
  </sheetPr>
  <dimension ref="A1:R102"/>
  <sheetViews>
    <sheetView showGridLines="0" view="pageBreakPreview" zoomScale="115" zoomScaleNormal="100" zoomScaleSheetLayoutView="115" workbookViewId="0">
      <selection activeCell="A17" sqref="A17"/>
    </sheetView>
  </sheetViews>
  <sheetFormatPr defaultRowHeight="26.25" x14ac:dyDescent="0.55000000000000004"/>
  <cols>
    <col min="1" max="1" width="41.42578125" style="156" customWidth="1"/>
    <col min="2" max="2" width="8.5703125" style="156" customWidth="1"/>
    <col min="3" max="3" width="10.42578125" style="156" customWidth="1"/>
    <col min="4" max="4" width="1" style="156" customWidth="1"/>
    <col min="5" max="5" width="9.42578125" style="156" customWidth="1"/>
    <col min="6" max="6" width="1" style="156" customWidth="1"/>
    <col min="7" max="7" width="10.42578125" style="156" bestFit="1" customWidth="1"/>
    <col min="8" max="8" width="1" style="156" customWidth="1"/>
    <col min="9" max="9" width="11.42578125" style="156" customWidth="1"/>
    <col min="10" max="10" width="1" style="156" customWidth="1"/>
    <col min="11" max="11" width="16.42578125" style="156" customWidth="1"/>
    <col min="12" max="12" width="1" style="156" customWidth="1"/>
    <col min="13" max="13" width="12.42578125" style="156" bestFit="1" customWidth="1"/>
    <col min="14" max="14" width="1" style="156" customWidth="1"/>
    <col min="15" max="15" width="15.42578125" style="156" customWidth="1"/>
    <col min="16" max="16" width="1" style="156" customWidth="1"/>
    <col min="17" max="17" width="10.42578125" style="156" customWidth="1"/>
    <col min="18" max="18" width="1.42578125" style="156" customWidth="1"/>
    <col min="19" max="236" width="8.5703125" style="156"/>
    <col min="237" max="237" width="38.42578125" style="156" customWidth="1"/>
    <col min="238" max="238" width="1.42578125" style="156" customWidth="1"/>
    <col min="239" max="239" width="9.42578125" style="156" customWidth="1"/>
    <col min="240" max="240" width="1.42578125" style="156" customWidth="1"/>
    <col min="241" max="241" width="8.42578125" style="156" bestFit="1" customWidth="1"/>
    <col min="242" max="242" width="1.42578125" style="156" customWidth="1"/>
    <col min="243" max="243" width="11.42578125" style="156" customWidth="1"/>
    <col min="244" max="244" width="1.42578125" style="156" customWidth="1"/>
    <col min="245" max="245" width="10.42578125" style="156" bestFit="1" customWidth="1"/>
    <col min="246" max="246" width="1.42578125" style="156" customWidth="1"/>
    <col min="247" max="247" width="12" style="156" customWidth="1"/>
    <col min="248" max="248" width="1.42578125" style="156" customWidth="1"/>
    <col min="249" max="249" width="16.42578125" style="156" bestFit="1" customWidth="1"/>
    <col min="250" max="250" width="1.42578125" style="156" customWidth="1"/>
    <col min="251" max="251" width="10.42578125" style="156" bestFit="1" customWidth="1"/>
    <col min="252" max="252" width="1.42578125" style="156" customWidth="1"/>
    <col min="253" max="253" width="15.42578125" style="156" customWidth="1"/>
    <col min="254" max="254" width="1.42578125" style="156" customWidth="1"/>
    <col min="255" max="255" width="9.42578125" style="156" customWidth="1"/>
    <col min="256" max="256" width="1.42578125" style="156" customWidth="1"/>
    <col min="257" max="492" width="8.5703125" style="156"/>
    <col min="493" max="493" width="38.42578125" style="156" customWidth="1"/>
    <col min="494" max="494" width="1.42578125" style="156" customWidth="1"/>
    <col min="495" max="495" width="9.42578125" style="156" customWidth="1"/>
    <col min="496" max="496" width="1.42578125" style="156" customWidth="1"/>
    <col min="497" max="497" width="8.42578125" style="156" bestFit="1" customWidth="1"/>
    <col min="498" max="498" width="1.42578125" style="156" customWidth="1"/>
    <col min="499" max="499" width="11.42578125" style="156" customWidth="1"/>
    <col min="500" max="500" width="1.42578125" style="156" customWidth="1"/>
    <col min="501" max="501" width="10.42578125" style="156" bestFit="1" customWidth="1"/>
    <col min="502" max="502" width="1.42578125" style="156" customWidth="1"/>
    <col min="503" max="503" width="12" style="156" customWidth="1"/>
    <col min="504" max="504" width="1.42578125" style="156" customWidth="1"/>
    <col min="505" max="505" width="16.42578125" style="156" bestFit="1" customWidth="1"/>
    <col min="506" max="506" width="1.42578125" style="156" customWidth="1"/>
    <col min="507" max="507" width="10.42578125" style="156" bestFit="1" customWidth="1"/>
    <col min="508" max="508" width="1.42578125" style="156" customWidth="1"/>
    <col min="509" max="509" width="15.42578125" style="156" customWidth="1"/>
    <col min="510" max="510" width="1.42578125" style="156" customWidth="1"/>
    <col min="511" max="511" width="9.42578125" style="156" customWidth="1"/>
    <col min="512" max="512" width="1.42578125" style="156" customWidth="1"/>
    <col min="513" max="748" width="8.5703125" style="156"/>
    <col min="749" max="749" width="38.42578125" style="156" customWidth="1"/>
    <col min="750" max="750" width="1.42578125" style="156" customWidth="1"/>
    <col min="751" max="751" width="9.42578125" style="156" customWidth="1"/>
    <col min="752" max="752" width="1.42578125" style="156" customWidth="1"/>
    <col min="753" max="753" width="8.42578125" style="156" bestFit="1" customWidth="1"/>
    <col min="754" max="754" width="1.42578125" style="156" customWidth="1"/>
    <col min="755" max="755" width="11.42578125" style="156" customWidth="1"/>
    <col min="756" max="756" width="1.42578125" style="156" customWidth="1"/>
    <col min="757" max="757" width="10.42578125" style="156" bestFit="1" customWidth="1"/>
    <col min="758" max="758" width="1.42578125" style="156" customWidth="1"/>
    <col min="759" max="759" width="12" style="156" customWidth="1"/>
    <col min="760" max="760" width="1.42578125" style="156" customWidth="1"/>
    <col min="761" max="761" width="16.42578125" style="156" bestFit="1" customWidth="1"/>
    <col min="762" max="762" width="1.42578125" style="156" customWidth="1"/>
    <col min="763" max="763" width="10.42578125" style="156" bestFit="1" customWidth="1"/>
    <col min="764" max="764" width="1.42578125" style="156" customWidth="1"/>
    <col min="765" max="765" width="15.42578125" style="156" customWidth="1"/>
    <col min="766" max="766" width="1.42578125" style="156" customWidth="1"/>
    <col min="767" max="767" width="9.42578125" style="156" customWidth="1"/>
    <col min="768" max="768" width="1.42578125" style="156" customWidth="1"/>
    <col min="769" max="1004" width="8.5703125" style="156"/>
    <col min="1005" max="1005" width="38.42578125" style="156" customWidth="1"/>
    <col min="1006" max="1006" width="1.42578125" style="156" customWidth="1"/>
    <col min="1007" max="1007" width="9.42578125" style="156" customWidth="1"/>
    <col min="1008" max="1008" width="1.42578125" style="156" customWidth="1"/>
    <col min="1009" max="1009" width="8.42578125" style="156" bestFit="1" customWidth="1"/>
    <col min="1010" max="1010" width="1.42578125" style="156" customWidth="1"/>
    <col min="1011" max="1011" width="11.42578125" style="156" customWidth="1"/>
    <col min="1012" max="1012" width="1.42578125" style="156" customWidth="1"/>
    <col min="1013" max="1013" width="10.42578125" style="156" bestFit="1" customWidth="1"/>
    <col min="1014" max="1014" width="1.42578125" style="156" customWidth="1"/>
    <col min="1015" max="1015" width="12" style="156" customWidth="1"/>
    <col min="1016" max="1016" width="1.42578125" style="156" customWidth="1"/>
    <col min="1017" max="1017" width="16.42578125" style="156" bestFit="1" customWidth="1"/>
    <col min="1018" max="1018" width="1.42578125" style="156" customWidth="1"/>
    <col min="1019" max="1019" width="10.42578125" style="156" bestFit="1" customWidth="1"/>
    <col min="1020" max="1020" width="1.42578125" style="156" customWidth="1"/>
    <col min="1021" max="1021" width="15.42578125" style="156" customWidth="1"/>
    <col min="1022" max="1022" width="1.42578125" style="156" customWidth="1"/>
    <col min="1023" max="1023" width="9.42578125" style="156" customWidth="1"/>
    <col min="1024" max="1024" width="1.42578125" style="156" customWidth="1"/>
    <col min="1025" max="1260" width="8.5703125" style="156"/>
    <col min="1261" max="1261" width="38.42578125" style="156" customWidth="1"/>
    <col min="1262" max="1262" width="1.42578125" style="156" customWidth="1"/>
    <col min="1263" max="1263" width="9.42578125" style="156" customWidth="1"/>
    <col min="1264" max="1264" width="1.42578125" style="156" customWidth="1"/>
    <col min="1265" max="1265" width="8.42578125" style="156" bestFit="1" customWidth="1"/>
    <col min="1266" max="1266" width="1.42578125" style="156" customWidth="1"/>
    <col min="1267" max="1267" width="11.42578125" style="156" customWidth="1"/>
    <col min="1268" max="1268" width="1.42578125" style="156" customWidth="1"/>
    <col min="1269" max="1269" width="10.42578125" style="156" bestFit="1" customWidth="1"/>
    <col min="1270" max="1270" width="1.42578125" style="156" customWidth="1"/>
    <col min="1271" max="1271" width="12" style="156" customWidth="1"/>
    <col min="1272" max="1272" width="1.42578125" style="156" customWidth="1"/>
    <col min="1273" max="1273" width="16.42578125" style="156" bestFit="1" customWidth="1"/>
    <col min="1274" max="1274" width="1.42578125" style="156" customWidth="1"/>
    <col min="1275" max="1275" width="10.42578125" style="156" bestFit="1" customWidth="1"/>
    <col min="1276" max="1276" width="1.42578125" style="156" customWidth="1"/>
    <col min="1277" max="1277" width="15.42578125" style="156" customWidth="1"/>
    <col min="1278" max="1278" width="1.42578125" style="156" customWidth="1"/>
    <col min="1279" max="1279" width="9.42578125" style="156" customWidth="1"/>
    <col min="1280" max="1280" width="1.42578125" style="156" customWidth="1"/>
    <col min="1281" max="1516" width="8.5703125" style="156"/>
    <col min="1517" max="1517" width="38.42578125" style="156" customWidth="1"/>
    <col min="1518" max="1518" width="1.42578125" style="156" customWidth="1"/>
    <col min="1519" max="1519" width="9.42578125" style="156" customWidth="1"/>
    <col min="1520" max="1520" width="1.42578125" style="156" customWidth="1"/>
    <col min="1521" max="1521" width="8.42578125" style="156" bestFit="1" customWidth="1"/>
    <col min="1522" max="1522" width="1.42578125" style="156" customWidth="1"/>
    <col min="1523" max="1523" width="11.42578125" style="156" customWidth="1"/>
    <col min="1524" max="1524" width="1.42578125" style="156" customWidth="1"/>
    <col min="1525" max="1525" width="10.42578125" style="156" bestFit="1" customWidth="1"/>
    <col min="1526" max="1526" width="1.42578125" style="156" customWidth="1"/>
    <col min="1527" max="1527" width="12" style="156" customWidth="1"/>
    <col min="1528" max="1528" width="1.42578125" style="156" customWidth="1"/>
    <col min="1529" max="1529" width="16.42578125" style="156" bestFit="1" customWidth="1"/>
    <col min="1530" max="1530" width="1.42578125" style="156" customWidth="1"/>
    <col min="1531" max="1531" width="10.42578125" style="156" bestFit="1" customWidth="1"/>
    <col min="1532" max="1532" width="1.42578125" style="156" customWidth="1"/>
    <col min="1533" max="1533" width="15.42578125" style="156" customWidth="1"/>
    <col min="1534" max="1534" width="1.42578125" style="156" customWidth="1"/>
    <col min="1535" max="1535" width="9.42578125" style="156" customWidth="1"/>
    <col min="1536" max="1536" width="1.42578125" style="156" customWidth="1"/>
    <col min="1537" max="1772" width="8.5703125" style="156"/>
    <col min="1773" max="1773" width="38.42578125" style="156" customWidth="1"/>
    <col min="1774" max="1774" width="1.42578125" style="156" customWidth="1"/>
    <col min="1775" max="1775" width="9.42578125" style="156" customWidth="1"/>
    <col min="1776" max="1776" width="1.42578125" style="156" customWidth="1"/>
    <col min="1777" max="1777" width="8.42578125" style="156" bestFit="1" customWidth="1"/>
    <col min="1778" max="1778" width="1.42578125" style="156" customWidth="1"/>
    <col min="1779" max="1779" width="11.42578125" style="156" customWidth="1"/>
    <col min="1780" max="1780" width="1.42578125" style="156" customWidth="1"/>
    <col min="1781" max="1781" width="10.42578125" style="156" bestFit="1" customWidth="1"/>
    <col min="1782" max="1782" width="1.42578125" style="156" customWidth="1"/>
    <col min="1783" max="1783" width="12" style="156" customWidth="1"/>
    <col min="1784" max="1784" width="1.42578125" style="156" customWidth="1"/>
    <col min="1785" max="1785" width="16.42578125" style="156" bestFit="1" customWidth="1"/>
    <col min="1786" max="1786" width="1.42578125" style="156" customWidth="1"/>
    <col min="1787" max="1787" width="10.42578125" style="156" bestFit="1" customWidth="1"/>
    <col min="1788" max="1788" width="1.42578125" style="156" customWidth="1"/>
    <col min="1789" max="1789" width="15.42578125" style="156" customWidth="1"/>
    <col min="1790" max="1790" width="1.42578125" style="156" customWidth="1"/>
    <col min="1791" max="1791" width="9.42578125" style="156" customWidth="1"/>
    <col min="1792" max="1792" width="1.42578125" style="156" customWidth="1"/>
    <col min="1793" max="2028" width="8.5703125" style="156"/>
    <col min="2029" max="2029" width="38.42578125" style="156" customWidth="1"/>
    <col min="2030" max="2030" width="1.42578125" style="156" customWidth="1"/>
    <col min="2031" max="2031" width="9.42578125" style="156" customWidth="1"/>
    <col min="2032" max="2032" width="1.42578125" style="156" customWidth="1"/>
    <col min="2033" max="2033" width="8.42578125" style="156" bestFit="1" customWidth="1"/>
    <col min="2034" max="2034" width="1.42578125" style="156" customWidth="1"/>
    <col min="2035" max="2035" width="11.42578125" style="156" customWidth="1"/>
    <col min="2036" max="2036" width="1.42578125" style="156" customWidth="1"/>
    <col min="2037" max="2037" width="10.42578125" style="156" bestFit="1" customWidth="1"/>
    <col min="2038" max="2038" width="1.42578125" style="156" customWidth="1"/>
    <col min="2039" max="2039" width="12" style="156" customWidth="1"/>
    <col min="2040" max="2040" width="1.42578125" style="156" customWidth="1"/>
    <col min="2041" max="2041" width="16.42578125" style="156" bestFit="1" customWidth="1"/>
    <col min="2042" max="2042" width="1.42578125" style="156" customWidth="1"/>
    <col min="2043" max="2043" width="10.42578125" style="156" bestFit="1" customWidth="1"/>
    <col min="2044" max="2044" width="1.42578125" style="156" customWidth="1"/>
    <col min="2045" max="2045" width="15.42578125" style="156" customWidth="1"/>
    <col min="2046" max="2046" width="1.42578125" style="156" customWidth="1"/>
    <col min="2047" max="2047" width="9.42578125" style="156" customWidth="1"/>
    <col min="2048" max="2048" width="1.42578125" style="156" customWidth="1"/>
    <col min="2049" max="2284" width="8.5703125" style="156"/>
    <col min="2285" max="2285" width="38.42578125" style="156" customWidth="1"/>
    <col min="2286" max="2286" width="1.42578125" style="156" customWidth="1"/>
    <col min="2287" max="2287" width="9.42578125" style="156" customWidth="1"/>
    <col min="2288" max="2288" width="1.42578125" style="156" customWidth="1"/>
    <col min="2289" max="2289" width="8.42578125" style="156" bestFit="1" customWidth="1"/>
    <col min="2290" max="2290" width="1.42578125" style="156" customWidth="1"/>
    <col min="2291" max="2291" width="11.42578125" style="156" customWidth="1"/>
    <col min="2292" max="2292" width="1.42578125" style="156" customWidth="1"/>
    <col min="2293" max="2293" width="10.42578125" style="156" bestFit="1" customWidth="1"/>
    <col min="2294" max="2294" width="1.42578125" style="156" customWidth="1"/>
    <col min="2295" max="2295" width="12" style="156" customWidth="1"/>
    <col min="2296" max="2296" width="1.42578125" style="156" customWidth="1"/>
    <col min="2297" max="2297" width="16.42578125" style="156" bestFit="1" customWidth="1"/>
    <col min="2298" max="2298" width="1.42578125" style="156" customWidth="1"/>
    <col min="2299" max="2299" width="10.42578125" style="156" bestFit="1" customWidth="1"/>
    <col min="2300" max="2300" width="1.42578125" style="156" customWidth="1"/>
    <col min="2301" max="2301" width="15.42578125" style="156" customWidth="1"/>
    <col min="2302" max="2302" width="1.42578125" style="156" customWidth="1"/>
    <col min="2303" max="2303" width="9.42578125" style="156" customWidth="1"/>
    <col min="2304" max="2304" width="1.42578125" style="156" customWidth="1"/>
    <col min="2305" max="2540" width="8.5703125" style="156"/>
    <col min="2541" max="2541" width="38.42578125" style="156" customWidth="1"/>
    <col min="2542" max="2542" width="1.42578125" style="156" customWidth="1"/>
    <col min="2543" max="2543" width="9.42578125" style="156" customWidth="1"/>
    <col min="2544" max="2544" width="1.42578125" style="156" customWidth="1"/>
    <col min="2545" max="2545" width="8.42578125" style="156" bestFit="1" customWidth="1"/>
    <col min="2546" max="2546" width="1.42578125" style="156" customWidth="1"/>
    <col min="2547" max="2547" width="11.42578125" style="156" customWidth="1"/>
    <col min="2548" max="2548" width="1.42578125" style="156" customWidth="1"/>
    <col min="2549" max="2549" width="10.42578125" style="156" bestFit="1" customWidth="1"/>
    <col min="2550" max="2550" width="1.42578125" style="156" customWidth="1"/>
    <col min="2551" max="2551" width="12" style="156" customWidth="1"/>
    <col min="2552" max="2552" width="1.42578125" style="156" customWidth="1"/>
    <col min="2553" max="2553" width="16.42578125" style="156" bestFit="1" customWidth="1"/>
    <col min="2554" max="2554" width="1.42578125" style="156" customWidth="1"/>
    <col min="2555" max="2555" width="10.42578125" style="156" bestFit="1" customWidth="1"/>
    <col min="2556" max="2556" width="1.42578125" style="156" customWidth="1"/>
    <col min="2557" max="2557" width="15.42578125" style="156" customWidth="1"/>
    <col min="2558" max="2558" width="1.42578125" style="156" customWidth="1"/>
    <col min="2559" max="2559" width="9.42578125" style="156" customWidth="1"/>
    <col min="2560" max="2560" width="1.42578125" style="156" customWidth="1"/>
    <col min="2561" max="2796" width="8.5703125" style="156"/>
    <col min="2797" max="2797" width="38.42578125" style="156" customWidth="1"/>
    <col min="2798" max="2798" width="1.42578125" style="156" customWidth="1"/>
    <col min="2799" max="2799" width="9.42578125" style="156" customWidth="1"/>
    <col min="2800" max="2800" width="1.42578125" style="156" customWidth="1"/>
    <col min="2801" max="2801" width="8.42578125" style="156" bestFit="1" customWidth="1"/>
    <col min="2802" max="2802" width="1.42578125" style="156" customWidth="1"/>
    <col min="2803" max="2803" width="11.42578125" style="156" customWidth="1"/>
    <col min="2804" max="2804" width="1.42578125" style="156" customWidth="1"/>
    <col min="2805" max="2805" width="10.42578125" style="156" bestFit="1" customWidth="1"/>
    <col min="2806" max="2806" width="1.42578125" style="156" customWidth="1"/>
    <col min="2807" max="2807" width="12" style="156" customWidth="1"/>
    <col min="2808" max="2808" width="1.42578125" style="156" customWidth="1"/>
    <col min="2809" max="2809" width="16.42578125" style="156" bestFit="1" customWidth="1"/>
    <col min="2810" max="2810" width="1.42578125" style="156" customWidth="1"/>
    <col min="2811" max="2811" width="10.42578125" style="156" bestFit="1" customWidth="1"/>
    <col min="2812" max="2812" width="1.42578125" style="156" customWidth="1"/>
    <col min="2813" max="2813" width="15.42578125" style="156" customWidth="1"/>
    <col min="2814" max="2814" width="1.42578125" style="156" customWidth="1"/>
    <col min="2815" max="2815" width="9.42578125" style="156" customWidth="1"/>
    <col min="2816" max="2816" width="1.42578125" style="156" customWidth="1"/>
    <col min="2817" max="3052" width="8.5703125" style="156"/>
    <col min="3053" max="3053" width="38.42578125" style="156" customWidth="1"/>
    <col min="3054" max="3054" width="1.42578125" style="156" customWidth="1"/>
    <col min="3055" max="3055" width="9.42578125" style="156" customWidth="1"/>
    <col min="3056" max="3056" width="1.42578125" style="156" customWidth="1"/>
    <col min="3057" max="3057" width="8.42578125" style="156" bestFit="1" customWidth="1"/>
    <col min="3058" max="3058" width="1.42578125" style="156" customWidth="1"/>
    <col min="3059" max="3059" width="11.42578125" style="156" customWidth="1"/>
    <col min="3060" max="3060" width="1.42578125" style="156" customWidth="1"/>
    <col min="3061" max="3061" width="10.42578125" style="156" bestFit="1" customWidth="1"/>
    <col min="3062" max="3062" width="1.42578125" style="156" customWidth="1"/>
    <col min="3063" max="3063" width="12" style="156" customWidth="1"/>
    <col min="3064" max="3064" width="1.42578125" style="156" customWidth="1"/>
    <col min="3065" max="3065" width="16.42578125" style="156" bestFit="1" customWidth="1"/>
    <col min="3066" max="3066" width="1.42578125" style="156" customWidth="1"/>
    <col min="3067" max="3067" width="10.42578125" style="156" bestFit="1" customWidth="1"/>
    <col min="3068" max="3068" width="1.42578125" style="156" customWidth="1"/>
    <col min="3069" max="3069" width="15.42578125" style="156" customWidth="1"/>
    <col min="3070" max="3070" width="1.42578125" style="156" customWidth="1"/>
    <col min="3071" max="3071" width="9.42578125" style="156" customWidth="1"/>
    <col min="3072" max="3072" width="1.42578125" style="156" customWidth="1"/>
    <col min="3073" max="3308" width="8.5703125" style="156"/>
    <col min="3309" max="3309" width="38.42578125" style="156" customWidth="1"/>
    <col min="3310" max="3310" width="1.42578125" style="156" customWidth="1"/>
    <col min="3311" max="3311" width="9.42578125" style="156" customWidth="1"/>
    <col min="3312" max="3312" width="1.42578125" style="156" customWidth="1"/>
    <col min="3313" max="3313" width="8.42578125" style="156" bestFit="1" customWidth="1"/>
    <col min="3314" max="3314" width="1.42578125" style="156" customWidth="1"/>
    <col min="3315" max="3315" width="11.42578125" style="156" customWidth="1"/>
    <col min="3316" max="3316" width="1.42578125" style="156" customWidth="1"/>
    <col min="3317" max="3317" width="10.42578125" style="156" bestFit="1" customWidth="1"/>
    <col min="3318" max="3318" width="1.42578125" style="156" customWidth="1"/>
    <col min="3319" max="3319" width="12" style="156" customWidth="1"/>
    <col min="3320" max="3320" width="1.42578125" style="156" customWidth="1"/>
    <col min="3321" max="3321" width="16.42578125" style="156" bestFit="1" customWidth="1"/>
    <col min="3322" max="3322" width="1.42578125" style="156" customWidth="1"/>
    <col min="3323" max="3323" width="10.42578125" style="156" bestFit="1" customWidth="1"/>
    <col min="3324" max="3324" width="1.42578125" style="156" customWidth="1"/>
    <col min="3325" max="3325" width="15.42578125" style="156" customWidth="1"/>
    <col min="3326" max="3326" width="1.42578125" style="156" customWidth="1"/>
    <col min="3327" max="3327" width="9.42578125" style="156" customWidth="1"/>
    <col min="3328" max="3328" width="1.42578125" style="156" customWidth="1"/>
    <col min="3329" max="3564" width="8.5703125" style="156"/>
    <col min="3565" max="3565" width="38.42578125" style="156" customWidth="1"/>
    <col min="3566" max="3566" width="1.42578125" style="156" customWidth="1"/>
    <col min="3567" max="3567" width="9.42578125" style="156" customWidth="1"/>
    <col min="3568" max="3568" width="1.42578125" style="156" customWidth="1"/>
    <col min="3569" max="3569" width="8.42578125" style="156" bestFit="1" customWidth="1"/>
    <col min="3570" max="3570" width="1.42578125" style="156" customWidth="1"/>
    <col min="3571" max="3571" width="11.42578125" style="156" customWidth="1"/>
    <col min="3572" max="3572" width="1.42578125" style="156" customWidth="1"/>
    <col min="3573" max="3573" width="10.42578125" style="156" bestFit="1" customWidth="1"/>
    <col min="3574" max="3574" width="1.42578125" style="156" customWidth="1"/>
    <col min="3575" max="3575" width="12" style="156" customWidth="1"/>
    <col min="3576" max="3576" width="1.42578125" style="156" customWidth="1"/>
    <col min="3577" max="3577" width="16.42578125" style="156" bestFit="1" customWidth="1"/>
    <col min="3578" max="3578" width="1.42578125" style="156" customWidth="1"/>
    <col min="3579" max="3579" width="10.42578125" style="156" bestFit="1" customWidth="1"/>
    <col min="3580" max="3580" width="1.42578125" style="156" customWidth="1"/>
    <col min="3581" max="3581" width="15.42578125" style="156" customWidth="1"/>
    <col min="3582" max="3582" width="1.42578125" style="156" customWidth="1"/>
    <col min="3583" max="3583" width="9.42578125" style="156" customWidth="1"/>
    <col min="3584" max="3584" width="1.42578125" style="156" customWidth="1"/>
    <col min="3585" max="3820" width="8.5703125" style="156"/>
    <col min="3821" max="3821" width="38.42578125" style="156" customWidth="1"/>
    <col min="3822" max="3822" width="1.42578125" style="156" customWidth="1"/>
    <col min="3823" max="3823" width="9.42578125" style="156" customWidth="1"/>
    <col min="3824" max="3824" width="1.42578125" style="156" customWidth="1"/>
    <col min="3825" max="3825" width="8.42578125" style="156" bestFit="1" customWidth="1"/>
    <col min="3826" max="3826" width="1.42578125" style="156" customWidth="1"/>
    <col min="3827" max="3827" width="11.42578125" style="156" customWidth="1"/>
    <col min="3828" max="3828" width="1.42578125" style="156" customWidth="1"/>
    <col min="3829" max="3829" width="10.42578125" style="156" bestFit="1" customWidth="1"/>
    <col min="3830" max="3830" width="1.42578125" style="156" customWidth="1"/>
    <col min="3831" max="3831" width="12" style="156" customWidth="1"/>
    <col min="3832" max="3832" width="1.42578125" style="156" customWidth="1"/>
    <col min="3833" max="3833" width="16.42578125" style="156" bestFit="1" customWidth="1"/>
    <col min="3834" max="3834" width="1.42578125" style="156" customWidth="1"/>
    <col min="3835" max="3835" width="10.42578125" style="156" bestFit="1" customWidth="1"/>
    <col min="3836" max="3836" width="1.42578125" style="156" customWidth="1"/>
    <col min="3837" max="3837" width="15.42578125" style="156" customWidth="1"/>
    <col min="3838" max="3838" width="1.42578125" style="156" customWidth="1"/>
    <col min="3839" max="3839" width="9.42578125" style="156" customWidth="1"/>
    <col min="3840" max="3840" width="1.42578125" style="156" customWidth="1"/>
    <col min="3841" max="4076" width="8.5703125" style="156"/>
    <col min="4077" max="4077" width="38.42578125" style="156" customWidth="1"/>
    <col min="4078" max="4078" width="1.42578125" style="156" customWidth="1"/>
    <col min="4079" max="4079" width="9.42578125" style="156" customWidth="1"/>
    <col min="4080" max="4080" width="1.42578125" style="156" customWidth="1"/>
    <col min="4081" max="4081" width="8.42578125" style="156" bestFit="1" customWidth="1"/>
    <col min="4082" max="4082" width="1.42578125" style="156" customWidth="1"/>
    <col min="4083" max="4083" width="11.42578125" style="156" customWidth="1"/>
    <col min="4084" max="4084" width="1.42578125" style="156" customWidth="1"/>
    <col min="4085" max="4085" width="10.42578125" style="156" bestFit="1" customWidth="1"/>
    <col min="4086" max="4086" width="1.42578125" style="156" customWidth="1"/>
    <col min="4087" max="4087" width="12" style="156" customWidth="1"/>
    <col min="4088" max="4088" width="1.42578125" style="156" customWidth="1"/>
    <col min="4089" max="4089" width="16.42578125" style="156" bestFit="1" customWidth="1"/>
    <col min="4090" max="4090" width="1.42578125" style="156" customWidth="1"/>
    <col min="4091" max="4091" width="10.42578125" style="156" bestFit="1" customWidth="1"/>
    <col min="4092" max="4092" width="1.42578125" style="156" customWidth="1"/>
    <col min="4093" max="4093" width="15.42578125" style="156" customWidth="1"/>
    <col min="4094" max="4094" width="1.42578125" style="156" customWidth="1"/>
    <col min="4095" max="4095" width="9.42578125" style="156" customWidth="1"/>
    <col min="4096" max="4096" width="1.42578125" style="156" customWidth="1"/>
    <col min="4097" max="4332" width="8.5703125" style="156"/>
    <col min="4333" max="4333" width="38.42578125" style="156" customWidth="1"/>
    <col min="4334" max="4334" width="1.42578125" style="156" customWidth="1"/>
    <col min="4335" max="4335" width="9.42578125" style="156" customWidth="1"/>
    <col min="4336" max="4336" width="1.42578125" style="156" customWidth="1"/>
    <col min="4337" max="4337" width="8.42578125" style="156" bestFit="1" customWidth="1"/>
    <col min="4338" max="4338" width="1.42578125" style="156" customWidth="1"/>
    <col min="4339" max="4339" width="11.42578125" style="156" customWidth="1"/>
    <col min="4340" max="4340" width="1.42578125" style="156" customWidth="1"/>
    <col min="4341" max="4341" width="10.42578125" style="156" bestFit="1" customWidth="1"/>
    <col min="4342" max="4342" width="1.42578125" style="156" customWidth="1"/>
    <col min="4343" max="4343" width="12" style="156" customWidth="1"/>
    <col min="4344" max="4344" width="1.42578125" style="156" customWidth="1"/>
    <col min="4345" max="4345" width="16.42578125" style="156" bestFit="1" customWidth="1"/>
    <col min="4346" max="4346" width="1.42578125" style="156" customWidth="1"/>
    <col min="4347" max="4347" width="10.42578125" style="156" bestFit="1" customWidth="1"/>
    <col min="4348" max="4348" width="1.42578125" style="156" customWidth="1"/>
    <col min="4349" max="4349" width="15.42578125" style="156" customWidth="1"/>
    <col min="4350" max="4350" width="1.42578125" style="156" customWidth="1"/>
    <col min="4351" max="4351" width="9.42578125" style="156" customWidth="1"/>
    <col min="4352" max="4352" width="1.42578125" style="156" customWidth="1"/>
    <col min="4353" max="4588" width="8.5703125" style="156"/>
    <col min="4589" max="4589" width="38.42578125" style="156" customWidth="1"/>
    <col min="4590" max="4590" width="1.42578125" style="156" customWidth="1"/>
    <col min="4591" max="4591" width="9.42578125" style="156" customWidth="1"/>
    <col min="4592" max="4592" width="1.42578125" style="156" customWidth="1"/>
    <col min="4593" max="4593" width="8.42578125" style="156" bestFit="1" customWidth="1"/>
    <col min="4594" max="4594" width="1.42578125" style="156" customWidth="1"/>
    <col min="4595" max="4595" width="11.42578125" style="156" customWidth="1"/>
    <col min="4596" max="4596" width="1.42578125" style="156" customWidth="1"/>
    <col min="4597" max="4597" width="10.42578125" style="156" bestFit="1" customWidth="1"/>
    <col min="4598" max="4598" width="1.42578125" style="156" customWidth="1"/>
    <col min="4599" max="4599" width="12" style="156" customWidth="1"/>
    <col min="4600" max="4600" width="1.42578125" style="156" customWidth="1"/>
    <col min="4601" max="4601" width="16.42578125" style="156" bestFit="1" customWidth="1"/>
    <col min="4602" max="4602" width="1.42578125" style="156" customWidth="1"/>
    <col min="4603" max="4603" width="10.42578125" style="156" bestFit="1" customWidth="1"/>
    <col min="4604" max="4604" width="1.42578125" style="156" customWidth="1"/>
    <col min="4605" max="4605" width="15.42578125" style="156" customWidth="1"/>
    <col min="4606" max="4606" width="1.42578125" style="156" customWidth="1"/>
    <col min="4607" max="4607" width="9.42578125" style="156" customWidth="1"/>
    <col min="4608" max="4608" width="1.42578125" style="156" customWidth="1"/>
    <col min="4609" max="4844" width="8.5703125" style="156"/>
    <col min="4845" max="4845" width="38.42578125" style="156" customWidth="1"/>
    <col min="4846" max="4846" width="1.42578125" style="156" customWidth="1"/>
    <col min="4847" max="4847" width="9.42578125" style="156" customWidth="1"/>
    <col min="4848" max="4848" width="1.42578125" style="156" customWidth="1"/>
    <col min="4849" max="4849" width="8.42578125" style="156" bestFit="1" customWidth="1"/>
    <col min="4850" max="4850" width="1.42578125" style="156" customWidth="1"/>
    <col min="4851" max="4851" width="11.42578125" style="156" customWidth="1"/>
    <col min="4852" max="4852" width="1.42578125" style="156" customWidth="1"/>
    <col min="4853" max="4853" width="10.42578125" style="156" bestFit="1" customWidth="1"/>
    <col min="4854" max="4854" width="1.42578125" style="156" customWidth="1"/>
    <col min="4855" max="4855" width="12" style="156" customWidth="1"/>
    <col min="4856" max="4856" width="1.42578125" style="156" customWidth="1"/>
    <col min="4857" max="4857" width="16.42578125" style="156" bestFit="1" customWidth="1"/>
    <col min="4858" max="4858" width="1.42578125" style="156" customWidth="1"/>
    <col min="4859" max="4859" width="10.42578125" style="156" bestFit="1" customWidth="1"/>
    <col min="4860" max="4860" width="1.42578125" style="156" customWidth="1"/>
    <col min="4861" max="4861" width="15.42578125" style="156" customWidth="1"/>
    <col min="4862" max="4862" width="1.42578125" style="156" customWidth="1"/>
    <col min="4863" max="4863" width="9.42578125" style="156" customWidth="1"/>
    <col min="4864" max="4864" width="1.42578125" style="156" customWidth="1"/>
    <col min="4865" max="5100" width="8.5703125" style="156"/>
    <col min="5101" max="5101" width="38.42578125" style="156" customWidth="1"/>
    <col min="5102" max="5102" width="1.42578125" style="156" customWidth="1"/>
    <col min="5103" max="5103" width="9.42578125" style="156" customWidth="1"/>
    <col min="5104" max="5104" width="1.42578125" style="156" customWidth="1"/>
    <col min="5105" max="5105" width="8.42578125" style="156" bestFit="1" customWidth="1"/>
    <col min="5106" max="5106" width="1.42578125" style="156" customWidth="1"/>
    <col min="5107" max="5107" width="11.42578125" style="156" customWidth="1"/>
    <col min="5108" max="5108" width="1.42578125" style="156" customWidth="1"/>
    <col min="5109" max="5109" width="10.42578125" style="156" bestFit="1" customWidth="1"/>
    <col min="5110" max="5110" width="1.42578125" style="156" customWidth="1"/>
    <col min="5111" max="5111" width="12" style="156" customWidth="1"/>
    <col min="5112" max="5112" width="1.42578125" style="156" customWidth="1"/>
    <col min="5113" max="5113" width="16.42578125" style="156" bestFit="1" customWidth="1"/>
    <col min="5114" max="5114" width="1.42578125" style="156" customWidth="1"/>
    <col min="5115" max="5115" width="10.42578125" style="156" bestFit="1" customWidth="1"/>
    <col min="5116" max="5116" width="1.42578125" style="156" customWidth="1"/>
    <col min="5117" max="5117" width="15.42578125" style="156" customWidth="1"/>
    <col min="5118" max="5118" width="1.42578125" style="156" customWidth="1"/>
    <col min="5119" max="5119" width="9.42578125" style="156" customWidth="1"/>
    <col min="5120" max="5120" width="1.42578125" style="156" customWidth="1"/>
    <col min="5121" max="5356" width="8.5703125" style="156"/>
    <col min="5357" max="5357" width="38.42578125" style="156" customWidth="1"/>
    <col min="5358" max="5358" width="1.42578125" style="156" customWidth="1"/>
    <col min="5359" max="5359" width="9.42578125" style="156" customWidth="1"/>
    <col min="5360" max="5360" width="1.42578125" style="156" customWidth="1"/>
    <col min="5361" max="5361" width="8.42578125" style="156" bestFit="1" customWidth="1"/>
    <col min="5362" max="5362" width="1.42578125" style="156" customWidth="1"/>
    <col min="5363" max="5363" width="11.42578125" style="156" customWidth="1"/>
    <col min="5364" max="5364" width="1.42578125" style="156" customWidth="1"/>
    <col min="5365" max="5365" width="10.42578125" style="156" bestFit="1" customWidth="1"/>
    <col min="5366" max="5366" width="1.42578125" style="156" customWidth="1"/>
    <col min="5367" max="5367" width="12" style="156" customWidth="1"/>
    <col min="5368" max="5368" width="1.42578125" style="156" customWidth="1"/>
    <col min="5369" max="5369" width="16.42578125" style="156" bestFit="1" customWidth="1"/>
    <col min="5370" max="5370" width="1.42578125" style="156" customWidth="1"/>
    <col min="5371" max="5371" width="10.42578125" style="156" bestFit="1" customWidth="1"/>
    <col min="5372" max="5372" width="1.42578125" style="156" customWidth="1"/>
    <col min="5373" max="5373" width="15.42578125" style="156" customWidth="1"/>
    <col min="5374" max="5374" width="1.42578125" style="156" customWidth="1"/>
    <col min="5375" max="5375" width="9.42578125" style="156" customWidth="1"/>
    <col min="5376" max="5376" width="1.42578125" style="156" customWidth="1"/>
    <col min="5377" max="5612" width="8.5703125" style="156"/>
    <col min="5613" max="5613" width="38.42578125" style="156" customWidth="1"/>
    <col min="5614" max="5614" width="1.42578125" style="156" customWidth="1"/>
    <col min="5615" max="5615" width="9.42578125" style="156" customWidth="1"/>
    <col min="5616" max="5616" width="1.42578125" style="156" customWidth="1"/>
    <col min="5617" max="5617" width="8.42578125" style="156" bestFit="1" customWidth="1"/>
    <col min="5618" max="5618" width="1.42578125" style="156" customWidth="1"/>
    <col min="5619" max="5619" width="11.42578125" style="156" customWidth="1"/>
    <col min="5620" max="5620" width="1.42578125" style="156" customWidth="1"/>
    <col min="5621" max="5621" width="10.42578125" style="156" bestFit="1" customWidth="1"/>
    <col min="5622" max="5622" width="1.42578125" style="156" customWidth="1"/>
    <col min="5623" max="5623" width="12" style="156" customWidth="1"/>
    <col min="5624" max="5624" width="1.42578125" style="156" customWidth="1"/>
    <col min="5625" max="5625" width="16.42578125" style="156" bestFit="1" customWidth="1"/>
    <col min="5626" max="5626" width="1.42578125" style="156" customWidth="1"/>
    <col min="5627" max="5627" width="10.42578125" style="156" bestFit="1" customWidth="1"/>
    <col min="5628" max="5628" width="1.42578125" style="156" customWidth="1"/>
    <col min="5629" max="5629" width="15.42578125" style="156" customWidth="1"/>
    <col min="5630" max="5630" width="1.42578125" style="156" customWidth="1"/>
    <col min="5631" max="5631" width="9.42578125" style="156" customWidth="1"/>
    <col min="5632" max="5632" width="1.42578125" style="156" customWidth="1"/>
    <col min="5633" max="5868" width="8.5703125" style="156"/>
    <col min="5869" max="5869" width="38.42578125" style="156" customWidth="1"/>
    <col min="5870" max="5870" width="1.42578125" style="156" customWidth="1"/>
    <col min="5871" max="5871" width="9.42578125" style="156" customWidth="1"/>
    <col min="5872" max="5872" width="1.42578125" style="156" customWidth="1"/>
    <col min="5873" max="5873" width="8.42578125" style="156" bestFit="1" customWidth="1"/>
    <col min="5874" max="5874" width="1.42578125" style="156" customWidth="1"/>
    <col min="5875" max="5875" width="11.42578125" style="156" customWidth="1"/>
    <col min="5876" max="5876" width="1.42578125" style="156" customWidth="1"/>
    <col min="5877" max="5877" width="10.42578125" style="156" bestFit="1" customWidth="1"/>
    <col min="5878" max="5878" width="1.42578125" style="156" customWidth="1"/>
    <col min="5879" max="5879" width="12" style="156" customWidth="1"/>
    <col min="5880" max="5880" width="1.42578125" style="156" customWidth="1"/>
    <col min="5881" max="5881" width="16.42578125" style="156" bestFit="1" customWidth="1"/>
    <col min="5882" max="5882" width="1.42578125" style="156" customWidth="1"/>
    <col min="5883" max="5883" width="10.42578125" style="156" bestFit="1" customWidth="1"/>
    <col min="5884" max="5884" width="1.42578125" style="156" customWidth="1"/>
    <col min="5885" max="5885" width="15.42578125" style="156" customWidth="1"/>
    <col min="5886" max="5886" width="1.42578125" style="156" customWidth="1"/>
    <col min="5887" max="5887" width="9.42578125" style="156" customWidth="1"/>
    <col min="5888" max="5888" width="1.42578125" style="156" customWidth="1"/>
    <col min="5889" max="6124" width="8.5703125" style="156"/>
    <col min="6125" max="6125" width="38.42578125" style="156" customWidth="1"/>
    <col min="6126" max="6126" width="1.42578125" style="156" customWidth="1"/>
    <col min="6127" max="6127" width="9.42578125" style="156" customWidth="1"/>
    <col min="6128" max="6128" width="1.42578125" style="156" customWidth="1"/>
    <col min="6129" max="6129" width="8.42578125" style="156" bestFit="1" customWidth="1"/>
    <col min="6130" max="6130" width="1.42578125" style="156" customWidth="1"/>
    <col min="6131" max="6131" width="11.42578125" style="156" customWidth="1"/>
    <col min="6132" max="6132" width="1.42578125" style="156" customWidth="1"/>
    <col min="6133" max="6133" width="10.42578125" style="156" bestFit="1" customWidth="1"/>
    <col min="6134" max="6134" width="1.42578125" style="156" customWidth="1"/>
    <col min="6135" max="6135" width="12" style="156" customWidth="1"/>
    <col min="6136" max="6136" width="1.42578125" style="156" customWidth="1"/>
    <col min="6137" max="6137" width="16.42578125" style="156" bestFit="1" customWidth="1"/>
    <col min="6138" max="6138" width="1.42578125" style="156" customWidth="1"/>
    <col min="6139" max="6139" width="10.42578125" style="156" bestFit="1" customWidth="1"/>
    <col min="6140" max="6140" width="1.42578125" style="156" customWidth="1"/>
    <col min="6141" max="6141" width="15.42578125" style="156" customWidth="1"/>
    <col min="6142" max="6142" width="1.42578125" style="156" customWidth="1"/>
    <col min="6143" max="6143" width="9.42578125" style="156" customWidth="1"/>
    <col min="6144" max="6144" width="1.42578125" style="156" customWidth="1"/>
    <col min="6145" max="6380" width="8.5703125" style="156"/>
    <col min="6381" max="6381" width="38.42578125" style="156" customWidth="1"/>
    <col min="6382" max="6382" width="1.42578125" style="156" customWidth="1"/>
    <col min="6383" max="6383" width="9.42578125" style="156" customWidth="1"/>
    <col min="6384" max="6384" width="1.42578125" style="156" customWidth="1"/>
    <col min="6385" max="6385" width="8.42578125" style="156" bestFit="1" customWidth="1"/>
    <col min="6386" max="6386" width="1.42578125" style="156" customWidth="1"/>
    <col min="6387" max="6387" width="11.42578125" style="156" customWidth="1"/>
    <col min="6388" max="6388" width="1.42578125" style="156" customWidth="1"/>
    <col min="6389" max="6389" width="10.42578125" style="156" bestFit="1" customWidth="1"/>
    <col min="6390" max="6390" width="1.42578125" style="156" customWidth="1"/>
    <col min="6391" max="6391" width="12" style="156" customWidth="1"/>
    <col min="6392" max="6392" width="1.42578125" style="156" customWidth="1"/>
    <col min="6393" max="6393" width="16.42578125" style="156" bestFit="1" customWidth="1"/>
    <col min="6394" max="6394" width="1.42578125" style="156" customWidth="1"/>
    <col min="6395" max="6395" width="10.42578125" style="156" bestFit="1" customWidth="1"/>
    <col min="6396" max="6396" width="1.42578125" style="156" customWidth="1"/>
    <col min="6397" max="6397" width="15.42578125" style="156" customWidth="1"/>
    <col min="6398" max="6398" width="1.42578125" style="156" customWidth="1"/>
    <col min="6399" max="6399" width="9.42578125" style="156" customWidth="1"/>
    <col min="6400" max="6400" width="1.42578125" style="156" customWidth="1"/>
    <col min="6401" max="6636" width="8.5703125" style="156"/>
    <col min="6637" max="6637" width="38.42578125" style="156" customWidth="1"/>
    <col min="6638" max="6638" width="1.42578125" style="156" customWidth="1"/>
    <col min="6639" max="6639" width="9.42578125" style="156" customWidth="1"/>
    <col min="6640" max="6640" width="1.42578125" style="156" customWidth="1"/>
    <col min="6641" max="6641" width="8.42578125" style="156" bestFit="1" customWidth="1"/>
    <col min="6642" max="6642" width="1.42578125" style="156" customWidth="1"/>
    <col min="6643" max="6643" width="11.42578125" style="156" customWidth="1"/>
    <col min="6644" max="6644" width="1.42578125" style="156" customWidth="1"/>
    <col min="6645" max="6645" width="10.42578125" style="156" bestFit="1" customWidth="1"/>
    <col min="6646" max="6646" width="1.42578125" style="156" customWidth="1"/>
    <col min="6647" max="6647" width="12" style="156" customWidth="1"/>
    <col min="6648" max="6648" width="1.42578125" style="156" customWidth="1"/>
    <col min="6649" max="6649" width="16.42578125" style="156" bestFit="1" customWidth="1"/>
    <col min="6650" max="6650" width="1.42578125" style="156" customWidth="1"/>
    <col min="6651" max="6651" width="10.42578125" style="156" bestFit="1" customWidth="1"/>
    <col min="6652" max="6652" width="1.42578125" style="156" customWidth="1"/>
    <col min="6653" max="6653" width="15.42578125" style="156" customWidth="1"/>
    <col min="6654" max="6654" width="1.42578125" style="156" customWidth="1"/>
    <col min="6655" max="6655" width="9.42578125" style="156" customWidth="1"/>
    <col min="6656" max="6656" width="1.42578125" style="156" customWidth="1"/>
    <col min="6657" max="6892" width="8.5703125" style="156"/>
    <col min="6893" max="6893" width="38.42578125" style="156" customWidth="1"/>
    <col min="6894" max="6894" width="1.42578125" style="156" customWidth="1"/>
    <col min="6895" max="6895" width="9.42578125" style="156" customWidth="1"/>
    <col min="6896" max="6896" width="1.42578125" style="156" customWidth="1"/>
    <col min="6897" max="6897" width="8.42578125" style="156" bestFit="1" customWidth="1"/>
    <col min="6898" max="6898" width="1.42578125" style="156" customWidth="1"/>
    <col min="6899" max="6899" width="11.42578125" style="156" customWidth="1"/>
    <col min="6900" max="6900" width="1.42578125" style="156" customWidth="1"/>
    <col min="6901" max="6901" width="10.42578125" style="156" bestFit="1" customWidth="1"/>
    <col min="6902" max="6902" width="1.42578125" style="156" customWidth="1"/>
    <col min="6903" max="6903" width="12" style="156" customWidth="1"/>
    <col min="6904" max="6904" width="1.42578125" style="156" customWidth="1"/>
    <col min="6905" max="6905" width="16.42578125" style="156" bestFit="1" customWidth="1"/>
    <col min="6906" max="6906" width="1.42578125" style="156" customWidth="1"/>
    <col min="6907" max="6907" width="10.42578125" style="156" bestFit="1" customWidth="1"/>
    <col min="6908" max="6908" width="1.42578125" style="156" customWidth="1"/>
    <col min="6909" max="6909" width="15.42578125" style="156" customWidth="1"/>
    <col min="6910" max="6910" width="1.42578125" style="156" customWidth="1"/>
    <col min="6911" max="6911" width="9.42578125" style="156" customWidth="1"/>
    <col min="6912" max="6912" width="1.42578125" style="156" customWidth="1"/>
    <col min="6913" max="7148" width="8.5703125" style="156"/>
    <col min="7149" max="7149" width="38.42578125" style="156" customWidth="1"/>
    <col min="7150" max="7150" width="1.42578125" style="156" customWidth="1"/>
    <col min="7151" max="7151" width="9.42578125" style="156" customWidth="1"/>
    <col min="7152" max="7152" width="1.42578125" style="156" customWidth="1"/>
    <col min="7153" max="7153" width="8.42578125" style="156" bestFit="1" customWidth="1"/>
    <col min="7154" max="7154" width="1.42578125" style="156" customWidth="1"/>
    <col min="7155" max="7155" width="11.42578125" style="156" customWidth="1"/>
    <col min="7156" max="7156" width="1.42578125" style="156" customWidth="1"/>
    <col min="7157" max="7157" width="10.42578125" style="156" bestFit="1" customWidth="1"/>
    <col min="7158" max="7158" width="1.42578125" style="156" customWidth="1"/>
    <col min="7159" max="7159" width="12" style="156" customWidth="1"/>
    <col min="7160" max="7160" width="1.42578125" style="156" customWidth="1"/>
    <col min="7161" max="7161" width="16.42578125" style="156" bestFit="1" customWidth="1"/>
    <col min="7162" max="7162" width="1.42578125" style="156" customWidth="1"/>
    <col min="7163" max="7163" width="10.42578125" style="156" bestFit="1" customWidth="1"/>
    <col min="7164" max="7164" width="1.42578125" style="156" customWidth="1"/>
    <col min="7165" max="7165" width="15.42578125" style="156" customWidth="1"/>
    <col min="7166" max="7166" width="1.42578125" style="156" customWidth="1"/>
    <col min="7167" max="7167" width="9.42578125" style="156" customWidth="1"/>
    <col min="7168" max="7168" width="1.42578125" style="156" customWidth="1"/>
    <col min="7169" max="7404" width="8.5703125" style="156"/>
    <col min="7405" max="7405" width="38.42578125" style="156" customWidth="1"/>
    <col min="7406" max="7406" width="1.42578125" style="156" customWidth="1"/>
    <col min="7407" max="7407" width="9.42578125" style="156" customWidth="1"/>
    <col min="7408" max="7408" width="1.42578125" style="156" customWidth="1"/>
    <col min="7409" max="7409" width="8.42578125" style="156" bestFit="1" customWidth="1"/>
    <col min="7410" max="7410" width="1.42578125" style="156" customWidth="1"/>
    <col min="7411" max="7411" width="11.42578125" style="156" customWidth="1"/>
    <col min="7412" max="7412" width="1.42578125" style="156" customWidth="1"/>
    <col min="7413" max="7413" width="10.42578125" style="156" bestFit="1" customWidth="1"/>
    <col min="7414" max="7414" width="1.42578125" style="156" customWidth="1"/>
    <col min="7415" max="7415" width="12" style="156" customWidth="1"/>
    <col min="7416" max="7416" width="1.42578125" style="156" customWidth="1"/>
    <col min="7417" max="7417" width="16.42578125" style="156" bestFit="1" customWidth="1"/>
    <col min="7418" max="7418" width="1.42578125" style="156" customWidth="1"/>
    <col min="7419" max="7419" width="10.42578125" style="156" bestFit="1" customWidth="1"/>
    <col min="7420" max="7420" width="1.42578125" style="156" customWidth="1"/>
    <col min="7421" max="7421" width="15.42578125" style="156" customWidth="1"/>
    <col min="7422" max="7422" width="1.42578125" style="156" customWidth="1"/>
    <col min="7423" max="7423" width="9.42578125" style="156" customWidth="1"/>
    <col min="7424" max="7424" width="1.42578125" style="156" customWidth="1"/>
    <col min="7425" max="7660" width="8.5703125" style="156"/>
    <col min="7661" max="7661" width="38.42578125" style="156" customWidth="1"/>
    <col min="7662" max="7662" width="1.42578125" style="156" customWidth="1"/>
    <col min="7663" max="7663" width="9.42578125" style="156" customWidth="1"/>
    <col min="7664" max="7664" width="1.42578125" style="156" customWidth="1"/>
    <col min="7665" max="7665" width="8.42578125" style="156" bestFit="1" customWidth="1"/>
    <col min="7666" max="7666" width="1.42578125" style="156" customWidth="1"/>
    <col min="7667" max="7667" width="11.42578125" style="156" customWidth="1"/>
    <col min="7668" max="7668" width="1.42578125" style="156" customWidth="1"/>
    <col min="7669" max="7669" width="10.42578125" style="156" bestFit="1" customWidth="1"/>
    <col min="7670" max="7670" width="1.42578125" style="156" customWidth="1"/>
    <col min="7671" max="7671" width="12" style="156" customWidth="1"/>
    <col min="7672" max="7672" width="1.42578125" style="156" customWidth="1"/>
    <col min="7673" max="7673" width="16.42578125" style="156" bestFit="1" customWidth="1"/>
    <col min="7674" max="7674" width="1.42578125" style="156" customWidth="1"/>
    <col min="7675" max="7675" width="10.42578125" style="156" bestFit="1" customWidth="1"/>
    <col min="7676" max="7676" width="1.42578125" style="156" customWidth="1"/>
    <col min="7677" max="7677" width="15.42578125" style="156" customWidth="1"/>
    <col min="7678" max="7678" width="1.42578125" style="156" customWidth="1"/>
    <col min="7679" max="7679" width="9.42578125" style="156" customWidth="1"/>
    <col min="7680" max="7680" width="1.42578125" style="156" customWidth="1"/>
    <col min="7681" max="7916" width="8.5703125" style="156"/>
    <col min="7917" max="7917" width="38.42578125" style="156" customWidth="1"/>
    <col min="7918" max="7918" width="1.42578125" style="156" customWidth="1"/>
    <col min="7919" max="7919" width="9.42578125" style="156" customWidth="1"/>
    <col min="7920" max="7920" width="1.42578125" style="156" customWidth="1"/>
    <col min="7921" max="7921" width="8.42578125" style="156" bestFit="1" customWidth="1"/>
    <col min="7922" max="7922" width="1.42578125" style="156" customWidth="1"/>
    <col min="7923" max="7923" width="11.42578125" style="156" customWidth="1"/>
    <col min="7924" max="7924" width="1.42578125" style="156" customWidth="1"/>
    <col min="7925" max="7925" width="10.42578125" style="156" bestFit="1" customWidth="1"/>
    <col min="7926" max="7926" width="1.42578125" style="156" customWidth="1"/>
    <col min="7927" max="7927" width="12" style="156" customWidth="1"/>
    <col min="7928" max="7928" width="1.42578125" style="156" customWidth="1"/>
    <col min="7929" max="7929" width="16.42578125" style="156" bestFit="1" customWidth="1"/>
    <col min="7930" max="7930" width="1.42578125" style="156" customWidth="1"/>
    <col min="7931" max="7931" width="10.42578125" style="156" bestFit="1" customWidth="1"/>
    <col min="7932" max="7932" width="1.42578125" style="156" customWidth="1"/>
    <col min="7933" max="7933" width="15.42578125" style="156" customWidth="1"/>
    <col min="7934" max="7934" width="1.42578125" style="156" customWidth="1"/>
    <col min="7935" max="7935" width="9.42578125" style="156" customWidth="1"/>
    <col min="7936" max="7936" width="1.42578125" style="156" customWidth="1"/>
    <col min="7937" max="8172" width="8.5703125" style="156"/>
    <col min="8173" max="8173" width="38.42578125" style="156" customWidth="1"/>
    <col min="8174" max="8174" width="1.42578125" style="156" customWidth="1"/>
    <col min="8175" max="8175" width="9.42578125" style="156" customWidth="1"/>
    <col min="8176" max="8176" width="1.42578125" style="156" customWidth="1"/>
    <col min="8177" max="8177" width="8.42578125" style="156" bestFit="1" customWidth="1"/>
    <col min="8178" max="8178" width="1.42578125" style="156" customWidth="1"/>
    <col min="8179" max="8179" width="11.42578125" style="156" customWidth="1"/>
    <col min="8180" max="8180" width="1.42578125" style="156" customWidth="1"/>
    <col min="8181" max="8181" width="10.42578125" style="156" bestFit="1" customWidth="1"/>
    <col min="8182" max="8182" width="1.42578125" style="156" customWidth="1"/>
    <col min="8183" max="8183" width="12" style="156" customWidth="1"/>
    <col min="8184" max="8184" width="1.42578125" style="156" customWidth="1"/>
    <col min="8185" max="8185" width="16.42578125" style="156" bestFit="1" customWidth="1"/>
    <col min="8186" max="8186" width="1.42578125" style="156" customWidth="1"/>
    <col min="8187" max="8187" width="10.42578125" style="156" bestFit="1" customWidth="1"/>
    <col min="8188" max="8188" width="1.42578125" style="156" customWidth="1"/>
    <col min="8189" max="8189" width="15.42578125" style="156" customWidth="1"/>
    <col min="8190" max="8190" width="1.42578125" style="156" customWidth="1"/>
    <col min="8191" max="8191" width="9.42578125" style="156" customWidth="1"/>
    <col min="8192" max="8192" width="1.42578125" style="156" customWidth="1"/>
    <col min="8193" max="8428" width="8.5703125" style="156"/>
    <col min="8429" max="8429" width="38.42578125" style="156" customWidth="1"/>
    <col min="8430" max="8430" width="1.42578125" style="156" customWidth="1"/>
    <col min="8431" max="8431" width="9.42578125" style="156" customWidth="1"/>
    <col min="8432" max="8432" width="1.42578125" style="156" customWidth="1"/>
    <col min="8433" max="8433" width="8.42578125" style="156" bestFit="1" customWidth="1"/>
    <col min="8434" max="8434" width="1.42578125" style="156" customWidth="1"/>
    <col min="8435" max="8435" width="11.42578125" style="156" customWidth="1"/>
    <col min="8436" max="8436" width="1.42578125" style="156" customWidth="1"/>
    <col min="8437" max="8437" width="10.42578125" style="156" bestFit="1" customWidth="1"/>
    <col min="8438" max="8438" width="1.42578125" style="156" customWidth="1"/>
    <col min="8439" max="8439" width="12" style="156" customWidth="1"/>
    <col min="8440" max="8440" width="1.42578125" style="156" customWidth="1"/>
    <col min="8441" max="8441" width="16.42578125" style="156" bestFit="1" customWidth="1"/>
    <col min="8442" max="8442" width="1.42578125" style="156" customWidth="1"/>
    <col min="8443" max="8443" width="10.42578125" style="156" bestFit="1" customWidth="1"/>
    <col min="8444" max="8444" width="1.42578125" style="156" customWidth="1"/>
    <col min="8445" max="8445" width="15.42578125" style="156" customWidth="1"/>
    <col min="8446" max="8446" width="1.42578125" style="156" customWidth="1"/>
    <col min="8447" max="8447" width="9.42578125" style="156" customWidth="1"/>
    <col min="8448" max="8448" width="1.42578125" style="156" customWidth="1"/>
    <col min="8449" max="8684" width="8.5703125" style="156"/>
    <col min="8685" max="8685" width="38.42578125" style="156" customWidth="1"/>
    <col min="8686" max="8686" width="1.42578125" style="156" customWidth="1"/>
    <col min="8687" max="8687" width="9.42578125" style="156" customWidth="1"/>
    <col min="8688" max="8688" width="1.42578125" style="156" customWidth="1"/>
    <col min="8689" max="8689" width="8.42578125" style="156" bestFit="1" customWidth="1"/>
    <col min="8690" max="8690" width="1.42578125" style="156" customWidth="1"/>
    <col min="8691" max="8691" width="11.42578125" style="156" customWidth="1"/>
    <col min="8692" max="8692" width="1.42578125" style="156" customWidth="1"/>
    <col min="8693" max="8693" width="10.42578125" style="156" bestFit="1" customWidth="1"/>
    <col min="8694" max="8694" width="1.42578125" style="156" customWidth="1"/>
    <col min="8695" max="8695" width="12" style="156" customWidth="1"/>
    <col min="8696" max="8696" width="1.42578125" style="156" customWidth="1"/>
    <col min="8697" max="8697" width="16.42578125" style="156" bestFit="1" customWidth="1"/>
    <col min="8698" max="8698" width="1.42578125" style="156" customWidth="1"/>
    <col min="8699" max="8699" width="10.42578125" style="156" bestFit="1" customWidth="1"/>
    <col min="8700" max="8700" width="1.42578125" style="156" customWidth="1"/>
    <col min="8701" max="8701" width="15.42578125" style="156" customWidth="1"/>
    <col min="8702" max="8702" width="1.42578125" style="156" customWidth="1"/>
    <col min="8703" max="8703" width="9.42578125" style="156" customWidth="1"/>
    <col min="8704" max="8704" width="1.42578125" style="156" customWidth="1"/>
    <col min="8705" max="8940" width="8.5703125" style="156"/>
    <col min="8941" max="8941" width="38.42578125" style="156" customWidth="1"/>
    <col min="8942" max="8942" width="1.42578125" style="156" customWidth="1"/>
    <col min="8943" max="8943" width="9.42578125" style="156" customWidth="1"/>
    <col min="8944" max="8944" width="1.42578125" style="156" customWidth="1"/>
    <col min="8945" max="8945" width="8.42578125" style="156" bestFit="1" customWidth="1"/>
    <col min="8946" max="8946" width="1.42578125" style="156" customWidth="1"/>
    <col min="8947" max="8947" width="11.42578125" style="156" customWidth="1"/>
    <col min="8948" max="8948" width="1.42578125" style="156" customWidth="1"/>
    <col min="8949" max="8949" width="10.42578125" style="156" bestFit="1" customWidth="1"/>
    <col min="8950" max="8950" width="1.42578125" style="156" customWidth="1"/>
    <col min="8951" max="8951" width="12" style="156" customWidth="1"/>
    <col min="8952" max="8952" width="1.42578125" style="156" customWidth="1"/>
    <col min="8953" max="8953" width="16.42578125" style="156" bestFit="1" customWidth="1"/>
    <col min="8954" max="8954" width="1.42578125" style="156" customWidth="1"/>
    <col min="8955" max="8955" width="10.42578125" style="156" bestFit="1" customWidth="1"/>
    <col min="8956" max="8956" width="1.42578125" style="156" customWidth="1"/>
    <col min="8957" max="8957" width="15.42578125" style="156" customWidth="1"/>
    <col min="8958" max="8958" width="1.42578125" style="156" customWidth="1"/>
    <col min="8959" max="8959" width="9.42578125" style="156" customWidth="1"/>
    <col min="8960" max="8960" width="1.42578125" style="156" customWidth="1"/>
    <col min="8961" max="9196" width="8.5703125" style="156"/>
    <col min="9197" max="9197" width="38.42578125" style="156" customWidth="1"/>
    <col min="9198" max="9198" width="1.42578125" style="156" customWidth="1"/>
    <col min="9199" max="9199" width="9.42578125" style="156" customWidth="1"/>
    <col min="9200" max="9200" width="1.42578125" style="156" customWidth="1"/>
    <col min="9201" max="9201" width="8.42578125" style="156" bestFit="1" customWidth="1"/>
    <col min="9202" max="9202" width="1.42578125" style="156" customWidth="1"/>
    <col min="9203" max="9203" width="11.42578125" style="156" customWidth="1"/>
    <col min="9204" max="9204" width="1.42578125" style="156" customWidth="1"/>
    <col min="9205" max="9205" width="10.42578125" style="156" bestFit="1" customWidth="1"/>
    <col min="9206" max="9206" width="1.42578125" style="156" customWidth="1"/>
    <col min="9207" max="9207" width="12" style="156" customWidth="1"/>
    <col min="9208" max="9208" width="1.42578125" style="156" customWidth="1"/>
    <col min="9209" max="9209" width="16.42578125" style="156" bestFit="1" customWidth="1"/>
    <col min="9210" max="9210" width="1.42578125" style="156" customWidth="1"/>
    <col min="9211" max="9211" width="10.42578125" style="156" bestFit="1" customWidth="1"/>
    <col min="9212" max="9212" width="1.42578125" style="156" customWidth="1"/>
    <col min="9213" max="9213" width="15.42578125" style="156" customWidth="1"/>
    <col min="9214" max="9214" width="1.42578125" style="156" customWidth="1"/>
    <col min="9215" max="9215" width="9.42578125" style="156" customWidth="1"/>
    <col min="9216" max="9216" width="1.42578125" style="156" customWidth="1"/>
    <col min="9217" max="9452" width="8.5703125" style="156"/>
    <col min="9453" max="9453" width="38.42578125" style="156" customWidth="1"/>
    <col min="9454" max="9454" width="1.42578125" style="156" customWidth="1"/>
    <col min="9455" max="9455" width="9.42578125" style="156" customWidth="1"/>
    <col min="9456" max="9456" width="1.42578125" style="156" customWidth="1"/>
    <col min="9457" max="9457" width="8.42578125" style="156" bestFit="1" customWidth="1"/>
    <col min="9458" max="9458" width="1.42578125" style="156" customWidth="1"/>
    <col min="9459" max="9459" width="11.42578125" style="156" customWidth="1"/>
    <col min="9460" max="9460" width="1.42578125" style="156" customWidth="1"/>
    <col min="9461" max="9461" width="10.42578125" style="156" bestFit="1" customWidth="1"/>
    <col min="9462" max="9462" width="1.42578125" style="156" customWidth="1"/>
    <col min="9463" max="9463" width="12" style="156" customWidth="1"/>
    <col min="9464" max="9464" width="1.42578125" style="156" customWidth="1"/>
    <col min="9465" max="9465" width="16.42578125" style="156" bestFit="1" customWidth="1"/>
    <col min="9466" max="9466" width="1.42578125" style="156" customWidth="1"/>
    <col min="9467" max="9467" width="10.42578125" style="156" bestFit="1" customWidth="1"/>
    <col min="9468" max="9468" width="1.42578125" style="156" customWidth="1"/>
    <col min="9469" max="9469" width="15.42578125" style="156" customWidth="1"/>
    <col min="9470" max="9470" width="1.42578125" style="156" customWidth="1"/>
    <col min="9471" max="9471" width="9.42578125" style="156" customWidth="1"/>
    <col min="9472" max="9472" width="1.42578125" style="156" customWidth="1"/>
    <col min="9473" max="9708" width="8.5703125" style="156"/>
    <col min="9709" max="9709" width="38.42578125" style="156" customWidth="1"/>
    <col min="9710" max="9710" width="1.42578125" style="156" customWidth="1"/>
    <col min="9711" max="9711" width="9.42578125" style="156" customWidth="1"/>
    <col min="9712" max="9712" width="1.42578125" style="156" customWidth="1"/>
    <col min="9713" max="9713" width="8.42578125" style="156" bestFit="1" customWidth="1"/>
    <col min="9714" max="9714" width="1.42578125" style="156" customWidth="1"/>
    <col min="9715" max="9715" width="11.42578125" style="156" customWidth="1"/>
    <col min="9716" max="9716" width="1.42578125" style="156" customWidth="1"/>
    <col min="9717" max="9717" width="10.42578125" style="156" bestFit="1" customWidth="1"/>
    <col min="9718" max="9718" width="1.42578125" style="156" customWidth="1"/>
    <col min="9719" max="9719" width="12" style="156" customWidth="1"/>
    <col min="9720" max="9720" width="1.42578125" style="156" customWidth="1"/>
    <col min="9721" max="9721" width="16.42578125" style="156" bestFit="1" customWidth="1"/>
    <col min="9722" max="9722" width="1.42578125" style="156" customWidth="1"/>
    <col min="9723" max="9723" width="10.42578125" style="156" bestFit="1" customWidth="1"/>
    <col min="9724" max="9724" width="1.42578125" style="156" customWidth="1"/>
    <col min="9725" max="9725" width="15.42578125" style="156" customWidth="1"/>
    <col min="9726" max="9726" width="1.42578125" style="156" customWidth="1"/>
    <col min="9727" max="9727" width="9.42578125" style="156" customWidth="1"/>
    <col min="9728" max="9728" width="1.42578125" style="156" customWidth="1"/>
    <col min="9729" max="9964" width="8.5703125" style="156"/>
    <col min="9965" max="9965" width="38.42578125" style="156" customWidth="1"/>
    <col min="9966" max="9966" width="1.42578125" style="156" customWidth="1"/>
    <col min="9967" max="9967" width="9.42578125" style="156" customWidth="1"/>
    <col min="9968" max="9968" width="1.42578125" style="156" customWidth="1"/>
    <col min="9969" max="9969" width="8.42578125" style="156" bestFit="1" customWidth="1"/>
    <col min="9970" max="9970" width="1.42578125" style="156" customWidth="1"/>
    <col min="9971" max="9971" width="11.42578125" style="156" customWidth="1"/>
    <col min="9972" max="9972" width="1.42578125" style="156" customWidth="1"/>
    <col min="9973" max="9973" width="10.42578125" style="156" bestFit="1" customWidth="1"/>
    <col min="9974" max="9974" width="1.42578125" style="156" customWidth="1"/>
    <col min="9975" max="9975" width="12" style="156" customWidth="1"/>
    <col min="9976" max="9976" width="1.42578125" style="156" customWidth="1"/>
    <col min="9977" max="9977" width="16.42578125" style="156" bestFit="1" customWidth="1"/>
    <col min="9978" max="9978" width="1.42578125" style="156" customWidth="1"/>
    <col min="9979" max="9979" width="10.42578125" style="156" bestFit="1" customWidth="1"/>
    <col min="9980" max="9980" width="1.42578125" style="156" customWidth="1"/>
    <col min="9981" max="9981" width="15.42578125" style="156" customWidth="1"/>
    <col min="9982" max="9982" width="1.42578125" style="156" customWidth="1"/>
    <col min="9983" max="9983" width="9.42578125" style="156" customWidth="1"/>
    <col min="9984" max="9984" width="1.42578125" style="156" customWidth="1"/>
    <col min="9985" max="10220" width="8.5703125" style="156"/>
    <col min="10221" max="10221" width="38.42578125" style="156" customWidth="1"/>
    <col min="10222" max="10222" width="1.42578125" style="156" customWidth="1"/>
    <col min="10223" max="10223" width="9.42578125" style="156" customWidth="1"/>
    <col min="10224" max="10224" width="1.42578125" style="156" customWidth="1"/>
    <col min="10225" max="10225" width="8.42578125" style="156" bestFit="1" customWidth="1"/>
    <col min="10226" max="10226" width="1.42578125" style="156" customWidth="1"/>
    <col min="10227" max="10227" width="11.42578125" style="156" customWidth="1"/>
    <col min="10228" max="10228" width="1.42578125" style="156" customWidth="1"/>
    <col min="10229" max="10229" width="10.42578125" style="156" bestFit="1" customWidth="1"/>
    <col min="10230" max="10230" width="1.42578125" style="156" customWidth="1"/>
    <col min="10231" max="10231" width="12" style="156" customWidth="1"/>
    <col min="10232" max="10232" width="1.42578125" style="156" customWidth="1"/>
    <col min="10233" max="10233" width="16.42578125" style="156" bestFit="1" customWidth="1"/>
    <col min="10234" max="10234" width="1.42578125" style="156" customWidth="1"/>
    <col min="10235" max="10235" width="10.42578125" style="156" bestFit="1" customWidth="1"/>
    <col min="10236" max="10236" width="1.42578125" style="156" customWidth="1"/>
    <col min="10237" max="10237" width="15.42578125" style="156" customWidth="1"/>
    <col min="10238" max="10238" width="1.42578125" style="156" customWidth="1"/>
    <col min="10239" max="10239" width="9.42578125" style="156" customWidth="1"/>
    <col min="10240" max="10240" width="1.42578125" style="156" customWidth="1"/>
    <col min="10241" max="10476" width="8.5703125" style="156"/>
    <col min="10477" max="10477" width="38.42578125" style="156" customWidth="1"/>
    <col min="10478" max="10478" width="1.42578125" style="156" customWidth="1"/>
    <col min="10479" max="10479" width="9.42578125" style="156" customWidth="1"/>
    <col min="10480" max="10480" width="1.42578125" style="156" customWidth="1"/>
    <col min="10481" max="10481" width="8.42578125" style="156" bestFit="1" customWidth="1"/>
    <col min="10482" max="10482" width="1.42578125" style="156" customWidth="1"/>
    <col min="10483" max="10483" width="11.42578125" style="156" customWidth="1"/>
    <col min="10484" max="10484" width="1.42578125" style="156" customWidth="1"/>
    <col min="10485" max="10485" width="10.42578125" style="156" bestFit="1" customWidth="1"/>
    <col min="10486" max="10486" width="1.42578125" style="156" customWidth="1"/>
    <col min="10487" max="10487" width="12" style="156" customWidth="1"/>
    <col min="10488" max="10488" width="1.42578125" style="156" customWidth="1"/>
    <col min="10489" max="10489" width="16.42578125" style="156" bestFit="1" customWidth="1"/>
    <col min="10490" max="10490" width="1.42578125" style="156" customWidth="1"/>
    <col min="10491" max="10491" width="10.42578125" style="156" bestFit="1" customWidth="1"/>
    <col min="10492" max="10492" width="1.42578125" style="156" customWidth="1"/>
    <col min="10493" max="10493" width="15.42578125" style="156" customWidth="1"/>
    <col min="10494" max="10494" width="1.42578125" style="156" customWidth="1"/>
    <col min="10495" max="10495" width="9.42578125" style="156" customWidth="1"/>
    <col min="10496" max="10496" width="1.42578125" style="156" customWidth="1"/>
    <col min="10497" max="10732" width="8.5703125" style="156"/>
    <col min="10733" max="10733" width="38.42578125" style="156" customWidth="1"/>
    <col min="10734" max="10734" width="1.42578125" style="156" customWidth="1"/>
    <col min="10735" max="10735" width="9.42578125" style="156" customWidth="1"/>
    <col min="10736" max="10736" width="1.42578125" style="156" customWidth="1"/>
    <col min="10737" max="10737" width="8.42578125" style="156" bestFit="1" customWidth="1"/>
    <col min="10738" max="10738" width="1.42578125" style="156" customWidth="1"/>
    <col min="10739" max="10739" width="11.42578125" style="156" customWidth="1"/>
    <col min="10740" max="10740" width="1.42578125" style="156" customWidth="1"/>
    <col min="10741" max="10741" width="10.42578125" style="156" bestFit="1" customWidth="1"/>
    <col min="10742" max="10742" width="1.42578125" style="156" customWidth="1"/>
    <col min="10743" max="10743" width="12" style="156" customWidth="1"/>
    <col min="10744" max="10744" width="1.42578125" style="156" customWidth="1"/>
    <col min="10745" max="10745" width="16.42578125" style="156" bestFit="1" customWidth="1"/>
    <col min="10746" max="10746" width="1.42578125" style="156" customWidth="1"/>
    <col min="10747" max="10747" width="10.42578125" style="156" bestFit="1" customWidth="1"/>
    <col min="10748" max="10748" width="1.42578125" style="156" customWidth="1"/>
    <col min="10749" max="10749" width="15.42578125" style="156" customWidth="1"/>
    <col min="10750" max="10750" width="1.42578125" style="156" customWidth="1"/>
    <col min="10751" max="10751" width="9.42578125" style="156" customWidth="1"/>
    <col min="10752" max="10752" width="1.42578125" style="156" customWidth="1"/>
    <col min="10753" max="10988" width="8.5703125" style="156"/>
    <col min="10989" max="10989" width="38.42578125" style="156" customWidth="1"/>
    <col min="10990" max="10990" width="1.42578125" style="156" customWidth="1"/>
    <col min="10991" max="10991" width="9.42578125" style="156" customWidth="1"/>
    <col min="10992" max="10992" width="1.42578125" style="156" customWidth="1"/>
    <col min="10993" max="10993" width="8.42578125" style="156" bestFit="1" customWidth="1"/>
    <col min="10994" max="10994" width="1.42578125" style="156" customWidth="1"/>
    <col min="10995" max="10995" width="11.42578125" style="156" customWidth="1"/>
    <col min="10996" max="10996" width="1.42578125" style="156" customWidth="1"/>
    <col min="10997" max="10997" width="10.42578125" style="156" bestFit="1" customWidth="1"/>
    <col min="10998" max="10998" width="1.42578125" style="156" customWidth="1"/>
    <col min="10999" max="10999" width="12" style="156" customWidth="1"/>
    <col min="11000" max="11000" width="1.42578125" style="156" customWidth="1"/>
    <col min="11001" max="11001" width="16.42578125" style="156" bestFit="1" customWidth="1"/>
    <col min="11002" max="11002" width="1.42578125" style="156" customWidth="1"/>
    <col min="11003" max="11003" width="10.42578125" style="156" bestFit="1" customWidth="1"/>
    <col min="11004" max="11004" width="1.42578125" style="156" customWidth="1"/>
    <col min="11005" max="11005" width="15.42578125" style="156" customWidth="1"/>
    <col min="11006" max="11006" width="1.42578125" style="156" customWidth="1"/>
    <col min="11007" max="11007" width="9.42578125" style="156" customWidth="1"/>
    <col min="11008" max="11008" width="1.42578125" style="156" customWidth="1"/>
    <col min="11009" max="11244" width="8.5703125" style="156"/>
    <col min="11245" max="11245" width="38.42578125" style="156" customWidth="1"/>
    <col min="11246" max="11246" width="1.42578125" style="156" customWidth="1"/>
    <col min="11247" max="11247" width="9.42578125" style="156" customWidth="1"/>
    <col min="11248" max="11248" width="1.42578125" style="156" customWidth="1"/>
    <col min="11249" max="11249" width="8.42578125" style="156" bestFit="1" customWidth="1"/>
    <col min="11250" max="11250" width="1.42578125" style="156" customWidth="1"/>
    <col min="11251" max="11251" width="11.42578125" style="156" customWidth="1"/>
    <col min="11252" max="11252" width="1.42578125" style="156" customWidth="1"/>
    <col min="11253" max="11253" width="10.42578125" style="156" bestFit="1" customWidth="1"/>
    <col min="11254" max="11254" width="1.42578125" style="156" customWidth="1"/>
    <col min="11255" max="11255" width="12" style="156" customWidth="1"/>
    <col min="11256" max="11256" width="1.42578125" style="156" customWidth="1"/>
    <col min="11257" max="11257" width="16.42578125" style="156" bestFit="1" customWidth="1"/>
    <col min="11258" max="11258" width="1.42578125" style="156" customWidth="1"/>
    <col min="11259" max="11259" width="10.42578125" style="156" bestFit="1" customWidth="1"/>
    <col min="11260" max="11260" width="1.42578125" style="156" customWidth="1"/>
    <col min="11261" max="11261" width="15.42578125" style="156" customWidth="1"/>
    <col min="11262" max="11262" width="1.42578125" style="156" customWidth="1"/>
    <col min="11263" max="11263" width="9.42578125" style="156" customWidth="1"/>
    <col min="11264" max="11264" width="1.42578125" style="156" customWidth="1"/>
    <col min="11265" max="11500" width="8.5703125" style="156"/>
    <col min="11501" max="11501" width="38.42578125" style="156" customWidth="1"/>
    <col min="11502" max="11502" width="1.42578125" style="156" customWidth="1"/>
    <col min="11503" max="11503" width="9.42578125" style="156" customWidth="1"/>
    <col min="11504" max="11504" width="1.42578125" style="156" customWidth="1"/>
    <col min="11505" max="11505" width="8.42578125" style="156" bestFit="1" customWidth="1"/>
    <col min="11506" max="11506" width="1.42578125" style="156" customWidth="1"/>
    <col min="11507" max="11507" width="11.42578125" style="156" customWidth="1"/>
    <col min="11508" max="11508" width="1.42578125" style="156" customWidth="1"/>
    <col min="11509" max="11509" width="10.42578125" style="156" bestFit="1" customWidth="1"/>
    <col min="11510" max="11510" width="1.42578125" style="156" customWidth="1"/>
    <col min="11511" max="11511" width="12" style="156" customWidth="1"/>
    <col min="11512" max="11512" width="1.42578125" style="156" customWidth="1"/>
    <col min="11513" max="11513" width="16.42578125" style="156" bestFit="1" customWidth="1"/>
    <col min="11514" max="11514" width="1.42578125" style="156" customWidth="1"/>
    <col min="11515" max="11515" width="10.42578125" style="156" bestFit="1" customWidth="1"/>
    <col min="11516" max="11516" width="1.42578125" style="156" customWidth="1"/>
    <col min="11517" max="11517" width="15.42578125" style="156" customWidth="1"/>
    <col min="11518" max="11518" width="1.42578125" style="156" customWidth="1"/>
    <col min="11519" max="11519" width="9.42578125" style="156" customWidth="1"/>
    <col min="11520" max="11520" width="1.42578125" style="156" customWidth="1"/>
    <col min="11521" max="11756" width="8.5703125" style="156"/>
    <col min="11757" max="11757" width="38.42578125" style="156" customWidth="1"/>
    <col min="11758" max="11758" width="1.42578125" style="156" customWidth="1"/>
    <col min="11759" max="11759" width="9.42578125" style="156" customWidth="1"/>
    <col min="11760" max="11760" width="1.42578125" style="156" customWidth="1"/>
    <col min="11761" max="11761" width="8.42578125" style="156" bestFit="1" customWidth="1"/>
    <col min="11762" max="11762" width="1.42578125" style="156" customWidth="1"/>
    <col min="11763" max="11763" width="11.42578125" style="156" customWidth="1"/>
    <col min="11764" max="11764" width="1.42578125" style="156" customWidth="1"/>
    <col min="11765" max="11765" width="10.42578125" style="156" bestFit="1" customWidth="1"/>
    <col min="11766" max="11766" width="1.42578125" style="156" customWidth="1"/>
    <col min="11767" max="11767" width="12" style="156" customWidth="1"/>
    <col min="11768" max="11768" width="1.42578125" style="156" customWidth="1"/>
    <col min="11769" max="11769" width="16.42578125" style="156" bestFit="1" customWidth="1"/>
    <col min="11770" max="11770" width="1.42578125" style="156" customWidth="1"/>
    <col min="11771" max="11771" width="10.42578125" style="156" bestFit="1" customWidth="1"/>
    <col min="11772" max="11772" width="1.42578125" style="156" customWidth="1"/>
    <col min="11773" max="11773" width="15.42578125" style="156" customWidth="1"/>
    <col min="11774" max="11774" width="1.42578125" style="156" customWidth="1"/>
    <col min="11775" max="11775" width="9.42578125" style="156" customWidth="1"/>
    <col min="11776" max="11776" width="1.42578125" style="156" customWidth="1"/>
    <col min="11777" max="12012" width="8.5703125" style="156"/>
    <col min="12013" max="12013" width="38.42578125" style="156" customWidth="1"/>
    <col min="12014" max="12014" width="1.42578125" style="156" customWidth="1"/>
    <col min="12015" max="12015" width="9.42578125" style="156" customWidth="1"/>
    <col min="12016" max="12016" width="1.42578125" style="156" customWidth="1"/>
    <col min="12017" max="12017" width="8.42578125" style="156" bestFit="1" customWidth="1"/>
    <col min="12018" max="12018" width="1.42578125" style="156" customWidth="1"/>
    <col min="12019" max="12019" width="11.42578125" style="156" customWidth="1"/>
    <col min="12020" max="12020" width="1.42578125" style="156" customWidth="1"/>
    <col min="12021" max="12021" width="10.42578125" style="156" bestFit="1" customWidth="1"/>
    <col min="12022" max="12022" width="1.42578125" style="156" customWidth="1"/>
    <col min="12023" max="12023" width="12" style="156" customWidth="1"/>
    <col min="12024" max="12024" width="1.42578125" style="156" customWidth="1"/>
    <col min="12025" max="12025" width="16.42578125" style="156" bestFit="1" customWidth="1"/>
    <col min="12026" max="12026" width="1.42578125" style="156" customWidth="1"/>
    <col min="12027" max="12027" width="10.42578125" style="156" bestFit="1" customWidth="1"/>
    <col min="12028" max="12028" width="1.42578125" style="156" customWidth="1"/>
    <col min="12029" max="12029" width="15.42578125" style="156" customWidth="1"/>
    <col min="12030" max="12030" width="1.42578125" style="156" customWidth="1"/>
    <col min="12031" max="12031" width="9.42578125" style="156" customWidth="1"/>
    <col min="12032" max="12032" width="1.42578125" style="156" customWidth="1"/>
    <col min="12033" max="12268" width="8.5703125" style="156"/>
    <col min="12269" max="12269" width="38.42578125" style="156" customWidth="1"/>
    <col min="12270" max="12270" width="1.42578125" style="156" customWidth="1"/>
    <col min="12271" max="12271" width="9.42578125" style="156" customWidth="1"/>
    <col min="12272" max="12272" width="1.42578125" style="156" customWidth="1"/>
    <col min="12273" max="12273" width="8.42578125" style="156" bestFit="1" customWidth="1"/>
    <col min="12274" max="12274" width="1.42578125" style="156" customWidth="1"/>
    <col min="12275" max="12275" width="11.42578125" style="156" customWidth="1"/>
    <col min="12276" max="12276" width="1.42578125" style="156" customWidth="1"/>
    <col min="12277" max="12277" width="10.42578125" style="156" bestFit="1" customWidth="1"/>
    <col min="12278" max="12278" width="1.42578125" style="156" customWidth="1"/>
    <col min="12279" max="12279" width="12" style="156" customWidth="1"/>
    <col min="12280" max="12280" width="1.42578125" style="156" customWidth="1"/>
    <col min="12281" max="12281" width="16.42578125" style="156" bestFit="1" customWidth="1"/>
    <col min="12282" max="12282" width="1.42578125" style="156" customWidth="1"/>
    <col min="12283" max="12283" width="10.42578125" style="156" bestFit="1" customWidth="1"/>
    <col min="12284" max="12284" width="1.42578125" style="156" customWidth="1"/>
    <col min="12285" max="12285" width="15.42578125" style="156" customWidth="1"/>
    <col min="12286" max="12286" width="1.42578125" style="156" customWidth="1"/>
    <col min="12287" max="12287" width="9.42578125" style="156" customWidth="1"/>
    <col min="12288" max="12288" width="1.42578125" style="156" customWidth="1"/>
    <col min="12289" max="12524" width="8.5703125" style="156"/>
    <col min="12525" max="12525" width="38.42578125" style="156" customWidth="1"/>
    <col min="12526" max="12526" width="1.42578125" style="156" customWidth="1"/>
    <col min="12527" max="12527" width="9.42578125" style="156" customWidth="1"/>
    <col min="12528" max="12528" width="1.42578125" style="156" customWidth="1"/>
    <col min="12529" max="12529" width="8.42578125" style="156" bestFit="1" customWidth="1"/>
    <col min="12530" max="12530" width="1.42578125" style="156" customWidth="1"/>
    <col min="12531" max="12531" width="11.42578125" style="156" customWidth="1"/>
    <col min="12532" max="12532" width="1.42578125" style="156" customWidth="1"/>
    <col min="12533" max="12533" width="10.42578125" style="156" bestFit="1" customWidth="1"/>
    <col min="12534" max="12534" width="1.42578125" style="156" customWidth="1"/>
    <col min="12535" max="12535" width="12" style="156" customWidth="1"/>
    <col min="12536" max="12536" width="1.42578125" style="156" customWidth="1"/>
    <col min="12537" max="12537" width="16.42578125" style="156" bestFit="1" customWidth="1"/>
    <col min="12538" max="12538" width="1.42578125" style="156" customWidth="1"/>
    <col min="12539" max="12539" width="10.42578125" style="156" bestFit="1" customWidth="1"/>
    <col min="12540" max="12540" width="1.42578125" style="156" customWidth="1"/>
    <col min="12541" max="12541" width="15.42578125" style="156" customWidth="1"/>
    <col min="12542" max="12542" width="1.42578125" style="156" customWidth="1"/>
    <col min="12543" max="12543" width="9.42578125" style="156" customWidth="1"/>
    <col min="12544" max="12544" width="1.42578125" style="156" customWidth="1"/>
    <col min="12545" max="12780" width="8.5703125" style="156"/>
    <col min="12781" max="12781" width="38.42578125" style="156" customWidth="1"/>
    <col min="12782" max="12782" width="1.42578125" style="156" customWidth="1"/>
    <col min="12783" max="12783" width="9.42578125" style="156" customWidth="1"/>
    <col min="12784" max="12784" width="1.42578125" style="156" customWidth="1"/>
    <col min="12785" max="12785" width="8.42578125" style="156" bestFit="1" customWidth="1"/>
    <col min="12786" max="12786" width="1.42578125" style="156" customWidth="1"/>
    <col min="12787" max="12787" width="11.42578125" style="156" customWidth="1"/>
    <col min="12788" max="12788" width="1.42578125" style="156" customWidth="1"/>
    <col min="12789" max="12789" width="10.42578125" style="156" bestFit="1" customWidth="1"/>
    <col min="12790" max="12790" width="1.42578125" style="156" customWidth="1"/>
    <col min="12791" max="12791" width="12" style="156" customWidth="1"/>
    <col min="12792" max="12792" width="1.42578125" style="156" customWidth="1"/>
    <col min="12793" max="12793" width="16.42578125" style="156" bestFit="1" customWidth="1"/>
    <col min="12794" max="12794" width="1.42578125" style="156" customWidth="1"/>
    <col min="12795" max="12795" width="10.42578125" style="156" bestFit="1" customWidth="1"/>
    <col min="12796" max="12796" width="1.42578125" style="156" customWidth="1"/>
    <col min="12797" max="12797" width="15.42578125" style="156" customWidth="1"/>
    <col min="12798" max="12798" width="1.42578125" style="156" customWidth="1"/>
    <col min="12799" max="12799" width="9.42578125" style="156" customWidth="1"/>
    <col min="12800" max="12800" width="1.42578125" style="156" customWidth="1"/>
    <col min="12801" max="13036" width="8.5703125" style="156"/>
    <col min="13037" max="13037" width="38.42578125" style="156" customWidth="1"/>
    <col min="13038" max="13038" width="1.42578125" style="156" customWidth="1"/>
    <col min="13039" max="13039" width="9.42578125" style="156" customWidth="1"/>
    <col min="13040" max="13040" width="1.42578125" style="156" customWidth="1"/>
    <col min="13041" max="13041" width="8.42578125" style="156" bestFit="1" customWidth="1"/>
    <col min="13042" max="13042" width="1.42578125" style="156" customWidth="1"/>
    <col min="13043" max="13043" width="11.42578125" style="156" customWidth="1"/>
    <col min="13044" max="13044" width="1.42578125" style="156" customWidth="1"/>
    <col min="13045" max="13045" width="10.42578125" style="156" bestFit="1" customWidth="1"/>
    <col min="13046" max="13046" width="1.42578125" style="156" customWidth="1"/>
    <col min="13047" max="13047" width="12" style="156" customWidth="1"/>
    <col min="13048" max="13048" width="1.42578125" style="156" customWidth="1"/>
    <col min="13049" max="13049" width="16.42578125" style="156" bestFit="1" customWidth="1"/>
    <col min="13050" max="13050" width="1.42578125" style="156" customWidth="1"/>
    <col min="13051" max="13051" width="10.42578125" style="156" bestFit="1" customWidth="1"/>
    <col min="13052" max="13052" width="1.42578125" style="156" customWidth="1"/>
    <col min="13053" max="13053" width="15.42578125" style="156" customWidth="1"/>
    <col min="13054" max="13054" width="1.42578125" style="156" customWidth="1"/>
    <col min="13055" max="13055" width="9.42578125" style="156" customWidth="1"/>
    <col min="13056" max="13056" width="1.42578125" style="156" customWidth="1"/>
    <col min="13057" max="13292" width="8.5703125" style="156"/>
    <col min="13293" max="13293" width="38.42578125" style="156" customWidth="1"/>
    <col min="13294" max="13294" width="1.42578125" style="156" customWidth="1"/>
    <col min="13295" max="13295" width="9.42578125" style="156" customWidth="1"/>
    <col min="13296" max="13296" width="1.42578125" style="156" customWidth="1"/>
    <col min="13297" max="13297" width="8.42578125" style="156" bestFit="1" customWidth="1"/>
    <col min="13298" max="13298" width="1.42578125" style="156" customWidth="1"/>
    <col min="13299" max="13299" width="11.42578125" style="156" customWidth="1"/>
    <col min="13300" max="13300" width="1.42578125" style="156" customWidth="1"/>
    <col min="13301" max="13301" width="10.42578125" style="156" bestFit="1" customWidth="1"/>
    <col min="13302" max="13302" width="1.42578125" style="156" customWidth="1"/>
    <col min="13303" max="13303" width="12" style="156" customWidth="1"/>
    <col min="13304" max="13304" width="1.42578125" style="156" customWidth="1"/>
    <col min="13305" max="13305" width="16.42578125" style="156" bestFit="1" customWidth="1"/>
    <col min="13306" max="13306" width="1.42578125" style="156" customWidth="1"/>
    <col min="13307" max="13307" width="10.42578125" style="156" bestFit="1" customWidth="1"/>
    <col min="13308" max="13308" width="1.42578125" style="156" customWidth="1"/>
    <col min="13309" max="13309" width="15.42578125" style="156" customWidth="1"/>
    <col min="13310" max="13310" width="1.42578125" style="156" customWidth="1"/>
    <col min="13311" max="13311" width="9.42578125" style="156" customWidth="1"/>
    <col min="13312" max="13312" width="1.42578125" style="156" customWidth="1"/>
    <col min="13313" max="13548" width="8.5703125" style="156"/>
    <col min="13549" max="13549" width="38.42578125" style="156" customWidth="1"/>
    <col min="13550" max="13550" width="1.42578125" style="156" customWidth="1"/>
    <col min="13551" max="13551" width="9.42578125" style="156" customWidth="1"/>
    <col min="13552" max="13552" width="1.42578125" style="156" customWidth="1"/>
    <col min="13553" max="13553" width="8.42578125" style="156" bestFit="1" customWidth="1"/>
    <col min="13554" max="13554" width="1.42578125" style="156" customWidth="1"/>
    <col min="13555" max="13555" width="11.42578125" style="156" customWidth="1"/>
    <col min="13556" max="13556" width="1.42578125" style="156" customWidth="1"/>
    <col min="13557" max="13557" width="10.42578125" style="156" bestFit="1" customWidth="1"/>
    <col min="13558" max="13558" width="1.42578125" style="156" customWidth="1"/>
    <col min="13559" max="13559" width="12" style="156" customWidth="1"/>
    <col min="13560" max="13560" width="1.42578125" style="156" customWidth="1"/>
    <col min="13561" max="13561" width="16.42578125" style="156" bestFit="1" customWidth="1"/>
    <col min="13562" max="13562" width="1.42578125" style="156" customWidth="1"/>
    <col min="13563" max="13563" width="10.42578125" style="156" bestFit="1" customWidth="1"/>
    <col min="13564" max="13564" width="1.42578125" style="156" customWidth="1"/>
    <col min="13565" max="13565" width="15.42578125" style="156" customWidth="1"/>
    <col min="13566" max="13566" width="1.42578125" style="156" customWidth="1"/>
    <col min="13567" max="13567" width="9.42578125" style="156" customWidth="1"/>
    <col min="13568" max="13568" width="1.42578125" style="156" customWidth="1"/>
    <col min="13569" max="13804" width="8.5703125" style="156"/>
    <col min="13805" max="13805" width="38.42578125" style="156" customWidth="1"/>
    <col min="13806" max="13806" width="1.42578125" style="156" customWidth="1"/>
    <col min="13807" max="13807" width="9.42578125" style="156" customWidth="1"/>
    <col min="13808" max="13808" width="1.42578125" style="156" customWidth="1"/>
    <col min="13809" max="13809" width="8.42578125" style="156" bestFit="1" customWidth="1"/>
    <col min="13810" max="13810" width="1.42578125" style="156" customWidth="1"/>
    <col min="13811" max="13811" width="11.42578125" style="156" customWidth="1"/>
    <col min="13812" max="13812" width="1.42578125" style="156" customWidth="1"/>
    <col min="13813" max="13813" width="10.42578125" style="156" bestFit="1" customWidth="1"/>
    <col min="13814" max="13814" width="1.42578125" style="156" customWidth="1"/>
    <col min="13815" max="13815" width="12" style="156" customWidth="1"/>
    <col min="13816" max="13816" width="1.42578125" style="156" customWidth="1"/>
    <col min="13817" max="13817" width="16.42578125" style="156" bestFit="1" customWidth="1"/>
    <col min="13818" max="13818" width="1.42578125" style="156" customWidth="1"/>
    <col min="13819" max="13819" width="10.42578125" style="156" bestFit="1" customWidth="1"/>
    <col min="13820" max="13820" width="1.42578125" style="156" customWidth="1"/>
    <col min="13821" max="13821" width="15.42578125" style="156" customWidth="1"/>
    <col min="13822" max="13822" width="1.42578125" style="156" customWidth="1"/>
    <col min="13823" max="13823" width="9.42578125" style="156" customWidth="1"/>
    <col min="13824" max="13824" width="1.42578125" style="156" customWidth="1"/>
    <col min="13825" max="14060" width="8.5703125" style="156"/>
    <col min="14061" max="14061" width="38.42578125" style="156" customWidth="1"/>
    <col min="14062" max="14062" width="1.42578125" style="156" customWidth="1"/>
    <col min="14063" max="14063" width="9.42578125" style="156" customWidth="1"/>
    <col min="14064" max="14064" width="1.42578125" style="156" customWidth="1"/>
    <col min="14065" max="14065" width="8.42578125" style="156" bestFit="1" customWidth="1"/>
    <col min="14066" max="14066" width="1.42578125" style="156" customWidth="1"/>
    <col min="14067" max="14067" width="11.42578125" style="156" customWidth="1"/>
    <col min="14068" max="14068" width="1.42578125" style="156" customWidth="1"/>
    <col min="14069" max="14069" width="10.42578125" style="156" bestFit="1" customWidth="1"/>
    <col min="14070" max="14070" width="1.42578125" style="156" customWidth="1"/>
    <col min="14071" max="14071" width="12" style="156" customWidth="1"/>
    <col min="14072" max="14072" width="1.42578125" style="156" customWidth="1"/>
    <col min="14073" max="14073" width="16.42578125" style="156" bestFit="1" customWidth="1"/>
    <col min="14074" max="14074" width="1.42578125" style="156" customWidth="1"/>
    <col min="14075" max="14075" width="10.42578125" style="156" bestFit="1" customWidth="1"/>
    <col min="14076" max="14076" width="1.42578125" style="156" customWidth="1"/>
    <col min="14077" max="14077" width="15.42578125" style="156" customWidth="1"/>
    <col min="14078" max="14078" width="1.42578125" style="156" customWidth="1"/>
    <col min="14079" max="14079" width="9.42578125" style="156" customWidth="1"/>
    <col min="14080" max="14080" width="1.42578125" style="156" customWidth="1"/>
    <col min="14081" max="14316" width="8.5703125" style="156"/>
    <col min="14317" max="14317" width="38.42578125" style="156" customWidth="1"/>
    <col min="14318" max="14318" width="1.42578125" style="156" customWidth="1"/>
    <col min="14319" max="14319" width="9.42578125" style="156" customWidth="1"/>
    <col min="14320" max="14320" width="1.42578125" style="156" customWidth="1"/>
    <col min="14321" max="14321" width="8.42578125" style="156" bestFit="1" customWidth="1"/>
    <col min="14322" max="14322" width="1.42578125" style="156" customWidth="1"/>
    <col min="14323" max="14323" width="11.42578125" style="156" customWidth="1"/>
    <col min="14324" max="14324" width="1.42578125" style="156" customWidth="1"/>
    <col min="14325" max="14325" width="10.42578125" style="156" bestFit="1" customWidth="1"/>
    <col min="14326" max="14326" width="1.42578125" style="156" customWidth="1"/>
    <col min="14327" max="14327" width="12" style="156" customWidth="1"/>
    <col min="14328" max="14328" width="1.42578125" style="156" customWidth="1"/>
    <col min="14329" max="14329" width="16.42578125" style="156" bestFit="1" customWidth="1"/>
    <col min="14330" max="14330" width="1.42578125" style="156" customWidth="1"/>
    <col min="14331" max="14331" width="10.42578125" style="156" bestFit="1" customWidth="1"/>
    <col min="14332" max="14332" width="1.42578125" style="156" customWidth="1"/>
    <col min="14333" max="14333" width="15.42578125" style="156" customWidth="1"/>
    <col min="14334" max="14334" width="1.42578125" style="156" customWidth="1"/>
    <col min="14335" max="14335" width="9.42578125" style="156" customWidth="1"/>
    <col min="14336" max="14336" width="1.42578125" style="156" customWidth="1"/>
    <col min="14337" max="14572" width="8.5703125" style="156"/>
    <col min="14573" max="14573" width="38.42578125" style="156" customWidth="1"/>
    <col min="14574" max="14574" width="1.42578125" style="156" customWidth="1"/>
    <col min="14575" max="14575" width="9.42578125" style="156" customWidth="1"/>
    <col min="14576" max="14576" width="1.42578125" style="156" customWidth="1"/>
    <col min="14577" max="14577" width="8.42578125" style="156" bestFit="1" customWidth="1"/>
    <col min="14578" max="14578" width="1.42578125" style="156" customWidth="1"/>
    <col min="14579" max="14579" width="11.42578125" style="156" customWidth="1"/>
    <col min="14580" max="14580" width="1.42578125" style="156" customWidth="1"/>
    <col min="14581" max="14581" width="10.42578125" style="156" bestFit="1" customWidth="1"/>
    <col min="14582" max="14582" width="1.42578125" style="156" customWidth="1"/>
    <col min="14583" max="14583" width="12" style="156" customWidth="1"/>
    <col min="14584" max="14584" width="1.42578125" style="156" customWidth="1"/>
    <col min="14585" max="14585" width="16.42578125" style="156" bestFit="1" customWidth="1"/>
    <col min="14586" max="14586" width="1.42578125" style="156" customWidth="1"/>
    <col min="14587" max="14587" width="10.42578125" style="156" bestFit="1" customWidth="1"/>
    <col min="14588" max="14588" width="1.42578125" style="156" customWidth="1"/>
    <col min="14589" max="14589" width="15.42578125" style="156" customWidth="1"/>
    <col min="14590" max="14590" width="1.42578125" style="156" customWidth="1"/>
    <col min="14591" max="14591" width="9.42578125" style="156" customWidth="1"/>
    <col min="14592" max="14592" width="1.42578125" style="156" customWidth="1"/>
    <col min="14593" max="14828" width="8.5703125" style="156"/>
    <col min="14829" max="14829" width="38.42578125" style="156" customWidth="1"/>
    <col min="14830" max="14830" width="1.42578125" style="156" customWidth="1"/>
    <col min="14831" max="14831" width="9.42578125" style="156" customWidth="1"/>
    <col min="14832" max="14832" width="1.42578125" style="156" customWidth="1"/>
    <col min="14833" max="14833" width="8.42578125" style="156" bestFit="1" customWidth="1"/>
    <col min="14834" max="14834" width="1.42578125" style="156" customWidth="1"/>
    <col min="14835" max="14835" width="11.42578125" style="156" customWidth="1"/>
    <col min="14836" max="14836" width="1.42578125" style="156" customWidth="1"/>
    <col min="14837" max="14837" width="10.42578125" style="156" bestFit="1" customWidth="1"/>
    <col min="14838" max="14838" width="1.42578125" style="156" customWidth="1"/>
    <col min="14839" max="14839" width="12" style="156" customWidth="1"/>
    <col min="14840" max="14840" width="1.42578125" style="156" customWidth="1"/>
    <col min="14841" max="14841" width="16.42578125" style="156" bestFit="1" customWidth="1"/>
    <col min="14842" max="14842" width="1.42578125" style="156" customWidth="1"/>
    <col min="14843" max="14843" width="10.42578125" style="156" bestFit="1" customWidth="1"/>
    <col min="14844" max="14844" width="1.42578125" style="156" customWidth="1"/>
    <col min="14845" max="14845" width="15.42578125" style="156" customWidth="1"/>
    <col min="14846" max="14846" width="1.42578125" style="156" customWidth="1"/>
    <col min="14847" max="14847" width="9.42578125" style="156" customWidth="1"/>
    <col min="14848" max="14848" width="1.42578125" style="156" customWidth="1"/>
    <col min="14849" max="15084" width="8.5703125" style="156"/>
    <col min="15085" max="15085" width="38.42578125" style="156" customWidth="1"/>
    <col min="15086" max="15086" width="1.42578125" style="156" customWidth="1"/>
    <col min="15087" max="15087" width="9.42578125" style="156" customWidth="1"/>
    <col min="15088" max="15088" width="1.42578125" style="156" customWidth="1"/>
    <col min="15089" max="15089" width="8.42578125" style="156" bestFit="1" customWidth="1"/>
    <col min="15090" max="15090" width="1.42578125" style="156" customWidth="1"/>
    <col min="15091" max="15091" width="11.42578125" style="156" customWidth="1"/>
    <col min="15092" max="15092" width="1.42578125" style="156" customWidth="1"/>
    <col min="15093" max="15093" width="10.42578125" style="156" bestFit="1" customWidth="1"/>
    <col min="15094" max="15094" width="1.42578125" style="156" customWidth="1"/>
    <col min="15095" max="15095" width="12" style="156" customWidth="1"/>
    <col min="15096" max="15096" width="1.42578125" style="156" customWidth="1"/>
    <col min="15097" max="15097" width="16.42578125" style="156" bestFit="1" customWidth="1"/>
    <col min="15098" max="15098" width="1.42578125" style="156" customWidth="1"/>
    <col min="15099" max="15099" width="10.42578125" style="156" bestFit="1" customWidth="1"/>
    <col min="15100" max="15100" width="1.42578125" style="156" customWidth="1"/>
    <col min="15101" max="15101" width="15.42578125" style="156" customWidth="1"/>
    <col min="15102" max="15102" width="1.42578125" style="156" customWidth="1"/>
    <col min="15103" max="15103" width="9.42578125" style="156" customWidth="1"/>
    <col min="15104" max="15104" width="1.42578125" style="156" customWidth="1"/>
    <col min="15105" max="15340" width="8.5703125" style="156"/>
    <col min="15341" max="15341" width="38.42578125" style="156" customWidth="1"/>
    <col min="15342" max="15342" width="1.42578125" style="156" customWidth="1"/>
    <col min="15343" max="15343" width="9.42578125" style="156" customWidth="1"/>
    <col min="15344" max="15344" width="1.42578125" style="156" customWidth="1"/>
    <col min="15345" max="15345" width="8.42578125" style="156" bestFit="1" customWidth="1"/>
    <col min="15346" max="15346" width="1.42578125" style="156" customWidth="1"/>
    <col min="15347" max="15347" width="11.42578125" style="156" customWidth="1"/>
    <col min="15348" max="15348" width="1.42578125" style="156" customWidth="1"/>
    <col min="15349" max="15349" width="10.42578125" style="156" bestFit="1" customWidth="1"/>
    <col min="15350" max="15350" width="1.42578125" style="156" customWidth="1"/>
    <col min="15351" max="15351" width="12" style="156" customWidth="1"/>
    <col min="15352" max="15352" width="1.42578125" style="156" customWidth="1"/>
    <col min="15353" max="15353" width="16.42578125" style="156" bestFit="1" customWidth="1"/>
    <col min="15354" max="15354" width="1.42578125" style="156" customWidth="1"/>
    <col min="15355" max="15355" width="10.42578125" style="156" bestFit="1" customWidth="1"/>
    <col min="15356" max="15356" width="1.42578125" style="156" customWidth="1"/>
    <col min="15357" max="15357" width="15.42578125" style="156" customWidth="1"/>
    <col min="15358" max="15358" width="1.42578125" style="156" customWidth="1"/>
    <col min="15359" max="15359" width="9.42578125" style="156" customWidth="1"/>
    <col min="15360" max="15360" width="1.42578125" style="156" customWidth="1"/>
    <col min="15361" max="15596" width="8.5703125" style="156"/>
    <col min="15597" max="15597" width="38.42578125" style="156" customWidth="1"/>
    <col min="15598" max="15598" width="1.42578125" style="156" customWidth="1"/>
    <col min="15599" max="15599" width="9.42578125" style="156" customWidth="1"/>
    <col min="15600" max="15600" width="1.42578125" style="156" customWidth="1"/>
    <col min="15601" max="15601" width="8.42578125" style="156" bestFit="1" customWidth="1"/>
    <col min="15602" max="15602" width="1.42578125" style="156" customWidth="1"/>
    <col min="15603" max="15603" width="11.42578125" style="156" customWidth="1"/>
    <col min="15604" max="15604" width="1.42578125" style="156" customWidth="1"/>
    <col min="15605" max="15605" width="10.42578125" style="156" bestFit="1" customWidth="1"/>
    <col min="15606" max="15606" width="1.42578125" style="156" customWidth="1"/>
    <col min="15607" max="15607" width="12" style="156" customWidth="1"/>
    <col min="15608" max="15608" width="1.42578125" style="156" customWidth="1"/>
    <col min="15609" max="15609" width="16.42578125" style="156" bestFit="1" customWidth="1"/>
    <col min="15610" max="15610" width="1.42578125" style="156" customWidth="1"/>
    <col min="15611" max="15611" width="10.42578125" style="156" bestFit="1" customWidth="1"/>
    <col min="15612" max="15612" width="1.42578125" style="156" customWidth="1"/>
    <col min="15613" max="15613" width="15.42578125" style="156" customWidth="1"/>
    <col min="15614" max="15614" width="1.42578125" style="156" customWidth="1"/>
    <col min="15615" max="15615" width="9.42578125" style="156" customWidth="1"/>
    <col min="15616" max="15616" width="1.42578125" style="156" customWidth="1"/>
    <col min="15617" max="15852" width="8.5703125" style="156"/>
    <col min="15853" max="15853" width="38.42578125" style="156" customWidth="1"/>
    <col min="15854" max="15854" width="1.42578125" style="156" customWidth="1"/>
    <col min="15855" max="15855" width="9.42578125" style="156" customWidth="1"/>
    <col min="15856" max="15856" width="1.42578125" style="156" customWidth="1"/>
    <col min="15857" max="15857" width="8.42578125" style="156" bestFit="1" customWidth="1"/>
    <col min="15858" max="15858" width="1.42578125" style="156" customWidth="1"/>
    <col min="15859" max="15859" width="11.42578125" style="156" customWidth="1"/>
    <col min="15860" max="15860" width="1.42578125" style="156" customWidth="1"/>
    <col min="15861" max="15861" width="10.42578125" style="156" bestFit="1" customWidth="1"/>
    <col min="15862" max="15862" width="1.42578125" style="156" customWidth="1"/>
    <col min="15863" max="15863" width="12" style="156" customWidth="1"/>
    <col min="15864" max="15864" width="1.42578125" style="156" customWidth="1"/>
    <col min="15865" max="15865" width="16.42578125" style="156" bestFit="1" customWidth="1"/>
    <col min="15866" max="15866" width="1.42578125" style="156" customWidth="1"/>
    <col min="15867" max="15867" width="10.42578125" style="156" bestFit="1" customWidth="1"/>
    <col min="15868" max="15868" width="1.42578125" style="156" customWidth="1"/>
    <col min="15869" max="15869" width="15.42578125" style="156" customWidth="1"/>
    <col min="15870" max="15870" width="1.42578125" style="156" customWidth="1"/>
    <col min="15871" max="15871" width="9.42578125" style="156" customWidth="1"/>
    <col min="15872" max="15872" width="1.42578125" style="156" customWidth="1"/>
    <col min="15873" max="16108" width="8.5703125" style="156"/>
    <col min="16109" max="16109" width="38.42578125" style="156" customWidth="1"/>
    <col min="16110" max="16110" width="1.42578125" style="156" customWidth="1"/>
    <col min="16111" max="16111" width="9.42578125" style="156" customWidth="1"/>
    <col min="16112" max="16112" width="1.42578125" style="156" customWidth="1"/>
    <col min="16113" max="16113" width="8.42578125" style="156" bestFit="1" customWidth="1"/>
    <col min="16114" max="16114" width="1.42578125" style="156" customWidth="1"/>
    <col min="16115" max="16115" width="11.42578125" style="156" customWidth="1"/>
    <col min="16116" max="16116" width="1.42578125" style="156" customWidth="1"/>
    <col min="16117" max="16117" width="10.42578125" style="156" bestFit="1" customWidth="1"/>
    <col min="16118" max="16118" width="1.42578125" style="156" customWidth="1"/>
    <col min="16119" max="16119" width="12" style="156" customWidth="1"/>
    <col min="16120" max="16120" width="1.42578125" style="156" customWidth="1"/>
    <col min="16121" max="16121" width="16.42578125" style="156" bestFit="1" customWidth="1"/>
    <col min="16122" max="16122" width="1.42578125" style="156" customWidth="1"/>
    <col min="16123" max="16123" width="10.42578125" style="156" bestFit="1" customWidth="1"/>
    <col min="16124" max="16124" width="1.42578125" style="156" customWidth="1"/>
    <col min="16125" max="16125" width="15.42578125" style="156" customWidth="1"/>
    <col min="16126" max="16126" width="1.42578125" style="156" customWidth="1"/>
    <col min="16127" max="16127" width="9.42578125" style="156" customWidth="1"/>
    <col min="16128" max="16128" width="1.42578125" style="156" customWidth="1"/>
    <col min="16129" max="16375" width="8.5703125" style="156"/>
    <col min="16376" max="16384" width="8.42578125" style="156" customWidth="1"/>
  </cols>
  <sheetData>
    <row r="1" spans="1:18" customFormat="1" ht="23.1" customHeight="1" x14ac:dyDescent="0.5">
      <c r="A1" s="153" t="s">
        <v>64</v>
      </c>
      <c r="B1" s="153"/>
    </row>
    <row r="2" spans="1:18" customFormat="1" ht="23.1" customHeight="1" x14ac:dyDescent="0.5">
      <c r="A2" s="153" t="s">
        <v>65</v>
      </c>
      <c r="B2" s="153"/>
    </row>
    <row r="3" spans="1:18" ht="23.25" customHeight="1" x14ac:dyDescent="0.65">
      <c r="A3" s="154"/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8" s="155" customFormat="1" ht="23.25" customHeight="1" x14ac:dyDescent="0.45">
      <c r="C4" s="302" t="s">
        <v>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8" s="155" customFormat="1" ht="23.25" customHeight="1" x14ac:dyDescent="0.45">
      <c r="D5" s="157"/>
      <c r="E5" s="157"/>
      <c r="F5" s="157"/>
      <c r="G5" s="158"/>
      <c r="H5" s="158"/>
      <c r="I5" s="158"/>
      <c r="J5" s="157"/>
      <c r="K5" s="157" t="s">
        <v>66</v>
      </c>
      <c r="L5" s="157"/>
    </row>
    <row r="6" spans="1:18" s="155" customFormat="1" ht="23.25" customHeight="1" x14ac:dyDescent="0.45">
      <c r="D6" s="157"/>
      <c r="E6" s="157"/>
      <c r="F6" s="157"/>
      <c r="G6" s="303" t="s">
        <v>41</v>
      </c>
      <c r="H6" s="303"/>
      <c r="I6" s="303"/>
      <c r="J6" s="157"/>
      <c r="K6" s="159" t="s">
        <v>67</v>
      </c>
      <c r="L6" s="157"/>
    </row>
    <row r="7" spans="1:18" s="155" customFormat="1" ht="23.25" customHeight="1" x14ac:dyDescent="0.45">
      <c r="C7" s="160" t="s">
        <v>184</v>
      </c>
      <c r="D7" s="160"/>
      <c r="E7" s="160"/>
      <c r="F7" s="160"/>
      <c r="G7" s="160"/>
      <c r="H7" s="161"/>
      <c r="I7" s="161"/>
      <c r="J7" s="160"/>
      <c r="K7" s="157"/>
      <c r="L7" s="160"/>
      <c r="M7" s="160" t="s">
        <v>68</v>
      </c>
      <c r="N7" s="160"/>
      <c r="O7" s="160" t="s">
        <v>69</v>
      </c>
      <c r="P7" s="160"/>
      <c r="Q7" s="160" t="s">
        <v>70</v>
      </c>
    </row>
    <row r="8" spans="1:18" s="155" customFormat="1" ht="23.25" customHeight="1" x14ac:dyDescent="0.45">
      <c r="C8" s="160" t="s">
        <v>185</v>
      </c>
      <c r="D8" s="160"/>
      <c r="E8" s="160" t="s">
        <v>71</v>
      </c>
      <c r="F8" s="160"/>
      <c r="G8" s="160" t="s">
        <v>72</v>
      </c>
      <c r="H8" s="160"/>
      <c r="I8" s="160"/>
      <c r="J8" s="160"/>
      <c r="K8" s="160" t="s">
        <v>116</v>
      </c>
      <c r="L8" s="160"/>
      <c r="M8" s="160" t="s">
        <v>73</v>
      </c>
      <c r="N8" s="160"/>
      <c r="O8" s="160" t="s">
        <v>74</v>
      </c>
      <c r="P8" s="160"/>
      <c r="Q8" s="160" t="s">
        <v>75</v>
      </c>
    </row>
    <row r="9" spans="1:18" s="155" customFormat="1" ht="23.25" customHeight="1" x14ac:dyDescent="0.45">
      <c r="B9" s="267" t="s">
        <v>6</v>
      </c>
      <c r="C9" s="160" t="s">
        <v>76</v>
      </c>
      <c r="D9" s="160"/>
      <c r="E9" s="160" t="s">
        <v>77</v>
      </c>
      <c r="F9" s="160"/>
      <c r="G9" s="160" t="s">
        <v>78</v>
      </c>
      <c r="H9" s="160"/>
      <c r="I9" s="160" t="s">
        <v>79</v>
      </c>
      <c r="J9" s="160"/>
      <c r="K9" s="160" t="s">
        <v>80</v>
      </c>
      <c r="L9" s="160"/>
      <c r="M9" s="160" t="s">
        <v>81</v>
      </c>
      <c r="N9" s="160"/>
      <c r="O9" s="160" t="s">
        <v>82</v>
      </c>
      <c r="P9" s="160"/>
      <c r="Q9" s="160" t="s">
        <v>83</v>
      </c>
    </row>
    <row r="10" spans="1:18" s="155" customFormat="1" ht="23.1" customHeight="1" x14ac:dyDescent="0.45">
      <c r="A10" s="163"/>
      <c r="B10" s="163"/>
      <c r="C10" s="304" t="s">
        <v>7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</row>
    <row r="11" spans="1:18" s="155" customFormat="1" ht="23.1" customHeight="1" x14ac:dyDescent="0.45">
      <c r="A11" s="269" t="s">
        <v>186</v>
      </c>
      <c r="B11" s="164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</row>
    <row r="12" spans="1:18" s="155" customFormat="1" ht="23.1" customHeight="1" x14ac:dyDescent="0.45">
      <c r="A12" s="269" t="s">
        <v>130</v>
      </c>
      <c r="B12" s="164"/>
      <c r="C12" s="18">
        <v>492040</v>
      </c>
      <c r="D12" s="166"/>
      <c r="E12" s="18">
        <v>229555</v>
      </c>
      <c r="F12" s="166"/>
      <c r="G12" s="18">
        <v>49204</v>
      </c>
      <c r="H12" s="167"/>
      <c r="I12" s="49">
        <v>397260</v>
      </c>
      <c r="J12" s="168"/>
      <c r="K12" s="49">
        <v>-3828</v>
      </c>
      <c r="L12" s="168"/>
      <c r="M12" s="196">
        <v>1164231</v>
      </c>
      <c r="N12" s="197"/>
      <c r="O12" s="196">
        <v>17</v>
      </c>
      <c r="P12" s="197"/>
      <c r="Q12" s="196">
        <f>SUM(M12:O12)</f>
        <v>1164248</v>
      </c>
    </row>
    <row r="13" spans="1:18" s="155" customFormat="1" ht="15" customHeight="1" x14ac:dyDescent="0.45">
      <c r="A13" s="269"/>
      <c r="B13" s="163"/>
      <c r="C13" s="18"/>
      <c r="D13" s="166"/>
      <c r="E13" s="18"/>
      <c r="F13" s="166"/>
      <c r="G13" s="18"/>
      <c r="H13" s="167"/>
      <c r="I13" s="49"/>
      <c r="J13" s="168"/>
      <c r="K13" s="49"/>
      <c r="L13" s="168"/>
      <c r="M13" s="196"/>
      <c r="N13" s="197"/>
      <c r="O13" s="196"/>
      <c r="P13" s="197"/>
      <c r="Q13" s="196"/>
    </row>
    <row r="14" spans="1:18" s="155" customFormat="1" ht="23.1" customHeight="1" x14ac:dyDescent="0.45">
      <c r="A14" s="269" t="s">
        <v>139</v>
      </c>
      <c r="B14" s="164"/>
      <c r="C14" s="18"/>
      <c r="D14" s="166"/>
      <c r="E14" s="18"/>
      <c r="F14" s="166"/>
      <c r="G14" s="166"/>
      <c r="H14" s="166"/>
      <c r="I14" s="18"/>
      <c r="J14" s="167"/>
      <c r="K14" s="18"/>
      <c r="L14" s="167"/>
      <c r="M14" s="198"/>
      <c r="N14" s="198"/>
      <c r="O14" s="199"/>
      <c r="P14" s="198"/>
      <c r="Q14" s="199"/>
      <c r="R14" s="167"/>
    </row>
    <row r="15" spans="1:18" s="155" customFormat="1" ht="23.1" customHeight="1" x14ac:dyDescent="0.45">
      <c r="A15" s="271" t="s">
        <v>147</v>
      </c>
      <c r="B15" s="164"/>
      <c r="C15" s="18"/>
      <c r="D15" s="166"/>
      <c r="E15" s="18"/>
      <c r="F15" s="166"/>
      <c r="G15" s="166"/>
      <c r="H15" s="166"/>
      <c r="I15" s="18"/>
      <c r="J15" s="167"/>
      <c r="K15" s="18"/>
      <c r="L15" s="167"/>
      <c r="M15" s="198"/>
      <c r="N15" s="198"/>
      <c r="O15" s="199"/>
      <c r="P15" s="198"/>
      <c r="Q15" s="199"/>
      <c r="R15" s="167"/>
    </row>
    <row r="16" spans="1:18" s="155" customFormat="1" ht="23.1" customHeight="1" x14ac:dyDescent="0.45">
      <c r="A16" s="272" t="s">
        <v>141</v>
      </c>
      <c r="B16" s="169">
        <v>7</v>
      </c>
      <c r="C16" s="25">
        <v>0</v>
      </c>
      <c r="D16" s="27"/>
      <c r="E16" s="25">
        <v>0</v>
      </c>
      <c r="F16" s="27"/>
      <c r="G16" s="25">
        <v>0</v>
      </c>
      <c r="H16" s="27"/>
      <c r="I16" s="25">
        <v>-41823</v>
      </c>
      <c r="J16" s="28"/>
      <c r="K16" s="25">
        <v>0</v>
      </c>
      <c r="L16" s="28"/>
      <c r="M16" s="200">
        <f>SUM(C16:K16)</f>
        <v>-41823</v>
      </c>
      <c r="N16" s="201"/>
      <c r="O16" s="25">
        <v>0</v>
      </c>
      <c r="P16" s="201"/>
      <c r="Q16" s="202">
        <f>SUM(M16:O16)</f>
        <v>-41823</v>
      </c>
      <c r="R16" s="27"/>
    </row>
    <row r="17" spans="1:18" s="155" customFormat="1" ht="23.1" customHeight="1" x14ac:dyDescent="0.45">
      <c r="A17" s="271" t="s">
        <v>148</v>
      </c>
      <c r="B17" s="164"/>
      <c r="C17" s="30">
        <f>SUM(C15:C16)</f>
        <v>0</v>
      </c>
      <c r="D17" s="164"/>
      <c r="E17" s="30">
        <f>SUM(E15:E16)</f>
        <v>0</v>
      </c>
      <c r="F17" s="164"/>
      <c r="G17" s="30">
        <f>SUM(G15:G16)</f>
        <v>0</v>
      </c>
      <c r="H17" s="164"/>
      <c r="I17" s="30">
        <f>SUM(I15:I16)</f>
        <v>-41823</v>
      </c>
      <c r="J17" s="170"/>
      <c r="K17" s="30">
        <f>SUM(K15:K16)</f>
        <v>0</v>
      </c>
      <c r="L17" s="170"/>
      <c r="M17" s="203">
        <f>SUM(M15:M16)</f>
        <v>-41823</v>
      </c>
      <c r="N17" s="204"/>
      <c r="O17" s="30">
        <f>SUM(O15:O16)</f>
        <v>0</v>
      </c>
      <c r="P17" s="204"/>
      <c r="Q17" s="203">
        <f>SUM(Q15:Q16)</f>
        <v>-41823</v>
      </c>
      <c r="R17" s="167"/>
    </row>
    <row r="18" spans="1:18" s="155" customFormat="1" ht="15" customHeight="1" x14ac:dyDescent="0.45">
      <c r="A18" s="269"/>
      <c r="B18" s="164"/>
      <c r="C18" s="18"/>
      <c r="D18" s="166"/>
      <c r="E18" s="18"/>
      <c r="F18" s="166"/>
      <c r="G18" s="18"/>
      <c r="H18" s="167"/>
      <c r="I18" s="18"/>
      <c r="J18" s="167"/>
      <c r="K18" s="167"/>
      <c r="L18" s="167"/>
      <c r="M18" s="199"/>
      <c r="N18" s="198"/>
      <c r="O18" s="199"/>
      <c r="P18" s="198"/>
      <c r="Q18" s="199"/>
    </row>
    <row r="19" spans="1:18" s="155" customFormat="1" ht="23.1" customHeight="1" x14ac:dyDescent="0.45">
      <c r="A19" s="269" t="s">
        <v>84</v>
      </c>
      <c r="B19" s="164"/>
      <c r="C19" s="22"/>
      <c r="D19" s="166"/>
      <c r="E19" s="23"/>
      <c r="F19" s="166"/>
      <c r="G19" s="24"/>
      <c r="H19" s="167"/>
      <c r="I19" s="24"/>
      <c r="J19" s="167"/>
      <c r="K19" s="167"/>
      <c r="L19" s="167"/>
      <c r="M19" s="200"/>
      <c r="N19" s="198"/>
      <c r="O19" s="201"/>
      <c r="P19" s="204"/>
      <c r="Q19" s="205"/>
    </row>
    <row r="20" spans="1:18" s="155" customFormat="1" ht="23.1" customHeight="1" x14ac:dyDescent="0.45">
      <c r="A20" s="270" t="s">
        <v>187</v>
      </c>
      <c r="B20" s="166"/>
      <c r="C20" s="25">
        <v>0</v>
      </c>
      <c r="D20" s="27"/>
      <c r="E20" s="25">
        <v>0</v>
      </c>
      <c r="F20" s="27"/>
      <c r="G20" s="25">
        <v>0</v>
      </c>
      <c r="H20" s="28"/>
      <c r="I20" s="25">
        <f>'PL-6-9'!E94</f>
        <v>33530</v>
      </c>
      <c r="J20" s="28"/>
      <c r="K20" s="25">
        <v>0</v>
      </c>
      <c r="L20" s="28"/>
      <c r="M20" s="200">
        <f>SUM(C20:K20)</f>
        <v>33530</v>
      </c>
      <c r="N20" s="201"/>
      <c r="O20" s="206">
        <f>'PL-6-9'!E95</f>
        <v>2</v>
      </c>
      <c r="P20" s="205"/>
      <c r="Q20" s="201">
        <f>SUM(M20:O20)</f>
        <v>33532</v>
      </c>
    </row>
    <row r="21" spans="1:18" s="155" customFormat="1" ht="23.1" customHeight="1" x14ac:dyDescent="0.45">
      <c r="A21" s="270" t="s">
        <v>117</v>
      </c>
      <c r="B21" s="166"/>
      <c r="C21" s="25">
        <v>0</v>
      </c>
      <c r="D21" s="27"/>
      <c r="E21" s="25">
        <v>0</v>
      </c>
      <c r="F21" s="27"/>
      <c r="G21" s="25">
        <v>0</v>
      </c>
      <c r="H21" s="28"/>
      <c r="I21" s="25">
        <v>0</v>
      </c>
      <c r="J21" s="28"/>
      <c r="K21" s="25">
        <f>'PL-6-9'!E82</f>
        <v>-5215</v>
      </c>
      <c r="L21" s="28"/>
      <c r="M21" s="200">
        <f>SUM(C21:K21)</f>
        <v>-5215</v>
      </c>
      <c r="N21" s="201"/>
      <c r="O21" s="25">
        <v>0</v>
      </c>
      <c r="P21" s="205"/>
      <c r="Q21" s="201">
        <f>SUM(M21:O21)</f>
        <v>-5215</v>
      </c>
    </row>
    <row r="22" spans="1:18" s="155" customFormat="1" ht="23.1" customHeight="1" x14ac:dyDescent="0.45">
      <c r="A22" s="269" t="s">
        <v>124</v>
      </c>
      <c r="B22" s="164"/>
      <c r="C22" s="30">
        <f>SUM(C20:C21)</f>
        <v>0</v>
      </c>
      <c r="D22" s="164"/>
      <c r="E22" s="30">
        <f>SUM(E20:E21)</f>
        <v>0</v>
      </c>
      <c r="F22" s="164"/>
      <c r="G22" s="30">
        <f>SUM(G20:G21)</f>
        <v>0</v>
      </c>
      <c r="H22" s="170"/>
      <c r="I22" s="30">
        <f>SUM(I20:I21)</f>
        <v>33530</v>
      </c>
      <c r="J22" s="170"/>
      <c r="K22" s="30">
        <f>SUM(K20:K21)</f>
        <v>-5215</v>
      </c>
      <c r="L22" s="170"/>
      <c r="M22" s="203">
        <f>SUM(M20:M21)</f>
        <v>28315</v>
      </c>
      <c r="N22" s="204"/>
      <c r="O22" s="203">
        <f>SUM(O20:O21)</f>
        <v>2</v>
      </c>
      <c r="P22" s="198"/>
      <c r="Q22" s="203">
        <f>SUM(Q20:Q21)</f>
        <v>28317</v>
      </c>
    </row>
    <row r="23" spans="1:18" s="155" customFormat="1" ht="14.85" customHeight="1" x14ac:dyDescent="0.45">
      <c r="A23" s="269"/>
      <c r="B23" s="164"/>
      <c r="C23" s="18"/>
      <c r="D23" s="166"/>
      <c r="E23" s="18"/>
      <c r="F23" s="166"/>
      <c r="G23" s="18"/>
      <c r="H23" s="167"/>
      <c r="I23" s="49"/>
      <c r="J23" s="168"/>
      <c r="K23" s="49"/>
      <c r="L23" s="168"/>
      <c r="M23" s="196"/>
      <c r="N23" s="197"/>
      <c r="O23" s="196"/>
      <c r="P23" s="197"/>
      <c r="Q23" s="196"/>
    </row>
    <row r="24" spans="1:18" s="155" customFormat="1" ht="23.1" customHeight="1" thickBot="1" x14ac:dyDescent="0.5">
      <c r="A24" s="269" t="s">
        <v>188</v>
      </c>
      <c r="B24" s="164"/>
      <c r="C24" s="52">
        <f>C12+C17+C22</f>
        <v>492040</v>
      </c>
      <c r="D24" s="50"/>
      <c r="E24" s="52">
        <f>E12+E17+E22</f>
        <v>229555</v>
      </c>
      <c r="F24" s="51"/>
      <c r="G24" s="52">
        <f>G12+G17+G22</f>
        <v>49204</v>
      </c>
      <c r="H24" s="51"/>
      <c r="I24" s="52">
        <f>I12+I17+I22</f>
        <v>388967</v>
      </c>
      <c r="J24" s="51"/>
      <c r="K24" s="52">
        <f>K12+K17+K22</f>
        <v>-9043</v>
      </c>
      <c r="L24" s="51"/>
      <c r="M24" s="208">
        <f>M12+M17+M22</f>
        <v>1150723</v>
      </c>
      <c r="N24" s="207"/>
      <c r="O24" s="208">
        <f>O12+O17+O22</f>
        <v>19</v>
      </c>
      <c r="P24" s="207"/>
      <c r="Q24" s="208">
        <f>Q12+Q17+Q22</f>
        <v>1150742</v>
      </c>
    </row>
    <row r="25" spans="1:18" s="155" customFormat="1" ht="28.5" customHeight="1" thickTop="1" x14ac:dyDescent="0.45">
      <c r="Q25" s="171"/>
    </row>
    <row r="26" spans="1:18" ht="28.5" customHeight="1" x14ac:dyDescent="0.55000000000000004">
      <c r="I26" s="120"/>
      <c r="Q26" s="263"/>
    </row>
    <row r="27" spans="1:18" x14ac:dyDescent="0.55000000000000004">
      <c r="I27" s="120"/>
      <c r="K27" s="172"/>
      <c r="O27" s="172"/>
      <c r="Q27" s="172"/>
    </row>
    <row r="28" spans="1:18" x14ac:dyDescent="0.55000000000000004">
      <c r="I28" s="120"/>
    </row>
    <row r="44" spans="3:5" x14ac:dyDescent="0.55000000000000004">
      <c r="C44" s="229"/>
    </row>
    <row r="46" spans="3:5" x14ac:dyDescent="0.55000000000000004">
      <c r="E46" s="228"/>
    </row>
    <row r="49" spans="1:3" x14ac:dyDescent="0.55000000000000004">
      <c r="C49" s="229"/>
    </row>
    <row r="51" spans="1:3" x14ac:dyDescent="0.55000000000000004">
      <c r="A51" s="163"/>
    </row>
    <row r="95" spans="3:5" x14ac:dyDescent="0.55000000000000004">
      <c r="C95" s="229"/>
      <c r="D95" s="229"/>
      <c r="E95" s="229"/>
    </row>
    <row r="96" spans="3:5" x14ac:dyDescent="0.55000000000000004">
      <c r="C96" s="229"/>
      <c r="D96" s="229"/>
      <c r="E96" s="229"/>
    </row>
    <row r="97" spans="3:9" x14ac:dyDescent="0.55000000000000004">
      <c r="C97" s="229"/>
      <c r="D97" s="229"/>
      <c r="E97" s="229"/>
    </row>
    <row r="98" spans="3:9" x14ac:dyDescent="0.55000000000000004">
      <c r="C98" s="229"/>
      <c r="D98" s="229"/>
      <c r="E98" s="229"/>
      <c r="I98" s="156">
        <f>I31-I96</f>
        <v>0</v>
      </c>
    </row>
    <row r="99" spans="3:9" x14ac:dyDescent="0.55000000000000004">
      <c r="C99" s="229"/>
      <c r="D99" s="229"/>
      <c r="E99" s="229"/>
    </row>
    <row r="100" spans="3:9" x14ac:dyDescent="0.55000000000000004">
      <c r="C100" s="229"/>
      <c r="D100" s="229"/>
      <c r="E100" s="229"/>
    </row>
    <row r="101" spans="3:9" x14ac:dyDescent="0.55000000000000004">
      <c r="C101" s="229"/>
      <c r="D101" s="229"/>
      <c r="E101" s="229"/>
    </row>
    <row r="102" spans="3:9" x14ac:dyDescent="0.55000000000000004">
      <c r="C102" s="229"/>
      <c r="D102" s="229"/>
      <c r="E102" s="229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89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F7921-CC64-4E98-99C1-21879FA2BFB8}">
  <sheetPr>
    <tabColor rgb="FF002060"/>
  </sheetPr>
  <dimension ref="A1:S101"/>
  <sheetViews>
    <sheetView showGridLines="0" view="pageBreakPreview" topLeftCell="A7" zoomScale="115" zoomScaleNormal="85" zoomScaleSheetLayoutView="115" workbookViewId="0">
      <selection activeCell="A17" sqref="A17"/>
    </sheetView>
  </sheetViews>
  <sheetFormatPr defaultRowHeight="26.25" x14ac:dyDescent="0.55000000000000004"/>
  <cols>
    <col min="1" max="1" width="41.42578125" style="156" customWidth="1"/>
    <col min="2" max="2" width="8.5703125" style="156" customWidth="1"/>
    <col min="3" max="3" width="8.42578125" style="156" customWidth="1"/>
    <col min="4" max="4" width="1" style="156" customWidth="1"/>
    <col min="5" max="5" width="8.42578125" style="156" customWidth="1"/>
    <col min="6" max="6" width="1" style="156" customWidth="1"/>
    <col min="7" max="7" width="10.42578125" style="156" customWidth="1"/>
    <col min="8" max="8" width="1" style="156" customWidth="1"/>
    <col min="9" max="9" width="10.5703125" style="156" customWidth="1"/>
    <col min="10" max="10" width="1" style="156" customWidth="1"/>
    <col min="11" max="11" width="13.42578125" style="156" customWidth="1"/>
    <col min="12" max="12" width="1" style="156" customWidth="1"/>
    <col min="13" max="13" width="13.42578125" style="156" customWidth="1"/>
    <col min="14" max="14" width="1" style="156" customWidth="1"/>
    <col min="15" max="15" width="13.5703125" style="156" customWidth="1"/>
    <col min="16" max="16" width="1" style="156" customWidth="1"/>
    <col min="17" max="17" width="15.42578125" style="156" customWidth="1"/>
    <col min="18" max="18" width="1.42578125" style="156" customWidth="1"/>
    <col min="19" max="19" width="11.140625" style="156" customWidth="1"/>
    <col min="20" max="236" width="8.5703125" style="156"/>
    <col min="237" max="237" width="38.42578125" style="156" customWidth="1"/>
    <col min="238" max="238" width="1.42578125" style="156" customWidth="1"/>
    <col min="239" max="239" width="9.42578125" style="156" customWidth="1"/>
    <col min="240" max="240" width="1.42578125" style="156" customWidth="1"/>
    <col min="241" max="241" width="8.42578125" style="156" bestFit="1" customWidth="1"/>
    <col min="242" max="242" width="1.42578125" style="156" customWidth="1"/>
    <col min="243" max="243" width="11.42578125" style="156" customWidth="1"/>
    <col min="244" max="244" width="1.42578125" style="156" customWidth="1"/>
    <col min="245" max="245" width="10.42578125" style="156" bestFit="1" customWidth="1"/>
    <col min="246" max="246" width="1.42578125" style="156" customWidth="1"/>
    <col min="247" max="247" width="12" style="156" customWidth="1"/>
    <col min="248" max="248" width="1.42578125" style="156" customWidth="1"/>
    <col min="249" max="249" width="16.42578125" style="156" bestFit="1" customWidth="1"/>
    <col min="250" max="250" width="1.42578125" style="156" customWidth="1"/>
    <col min="251" max="251" width="10.42578125" style="156" bestFit="1" customWidth="1"/>
    <col min="252" max="252" width="1.42578125" style="156" customWidth="1"/>
    <col min="253" max="253" width="15.42578125" style="156" customWidth="1"/>
    <col min="254" max="254" width="1.42578125" style="156" customWidth="1"/>
    <col min="255" max="255" width="9.42578125" style="156" customWidth="1"/>
    <col min="256" max="256" width="1.42578125" style="156" customWidth="1"/>
    <col min="257" max="492" width="8.5703125" style="156"/>
    <col min="493" max="493" width="38.42578125" style="156" customWidth="1"/>
    <col min="494" max="494" width="1.42578125" style="156" customWidth="1"/>
    <col min="495" max="495" width="9.42578125" style="156" customWidth="1"/>
    <col min="496" max="496" width="1.42578125" style="156" customWidth="1"/>
    <col min="497" max="497" width="8.42578125" style="156" bestFit="1" customWidth="1"/>
    <col min="498" max="498" width="1.42578125" style="156" customWidth="1"/>
    <col min="499" max="499" width="11.42578125" style="156" customWidth="1"/>
    <col min="500" max="500" width="1.42578125" style="156" customWidth="1"/>
    <col min="501" max="501" width="10.42578125" style="156" bestFit="1" customWidth="1"/>
    <col min="502" max="502" width="1.42578125" style="156" customWidth="1"/>
    <col min="503" max="503" width="12" style="156" customWidth="1"/>
    <col min="504" max="504" width="1.42578125" style="156" customWidth="1"/>
    <col min="505" max="505" width="16.42578125" style="156" bestFit="1" customWidth="1"/>
    <col min="506" max="506" width="1.42578125" style="156" customWidth="1"/>
    <col min="507" max="507" width="10.42578125" style="156" bestFit="1" customWidth="1"/>
    <col min="508" max="508" width="1.42578125" style="156" customWidth="1"/>
    <col min="509" max="509" width="15.42578125" style="156" customWidth="1"/>
    <col min="510" max="510" width="1.42578125" style="156" customWidth="1"/>
    <col min="511" max="511" width="9.42578125" style="156" customWidth="1"/>
    <col min="512" max="512" width="1.42578125" style="156" customWidth="1"/>
    <col min="513" max="748" width="8.5703125" style="156"/>
    <col min="749" max="749" width="38.42578125" style="156" customWidth="1"/>
    <col min="750" max="750" width="1.42578125" style="156" customWidth="1"/>
    <col min="751" max="751" width="9.42578125" style="156" customWidth="1"/>
    <col min="752" max="752" width="1.42578125" style="156" customWidth="1"/>
    <col min="753" max="753" width="8.42578125" style="156" bestFit="1" customWidth="1"/>
    <col min="754" max="754" width="1.42578125" style="156" customWidth="1"/>
    <col min="755" max="755" width="11.42578125" style="156" customWidth="1"/>
    <col min="756" max="756" width="1.42578125" style="156" customWidth="1"/>
    <col min="757" max="757" width="10.42578125" style="156" bestFit="1" customWidth="1"/>
    <col min="758" max="758" width="1.42578125" style="156" customWidth="1"/>
    <col min="759" max="759" width="12" style="156" customWidth="1"/>
    <col min="760" max="760" width="1.42578125" style="156" customWidth="1"/>
    <col min="761" max="761" width="16.42578125" style="156" bestFit="1" customWidth="1"/>
    <col min="762" max="762" width="1.42578125" style="156" customWidth="1"/>
    <col min="763" max="763" width="10.42578125" style="156" bestFit="1" customWidth="1"/>
    <col min="764" max="764" width="1.42578125" style="156" customWidth="1"/>
    <col min="765" max="765" width="15.42578125" style="156" customWidth="1"/>
    <col min="766" max="766" width="1.42578125" style="156" customWidth="1"/>
    <col min="767" max="767" width="9.42578125" style="156" customWidth="1"/>
    <col min="768" max="768" width="1.42578125" style="156" customWidth="1"/>
    <col min="769" max="1004" width="8.5703125" style="156"/>
    <col min="1005" max="1005" width="38.42578125" style="156" customWidth="1"/>
    <col min="1006" max="1006" width="1.42578125" style="156" customWidth="1"/>
    <col min="1007" max="1007" width="9.42578125" style="156" customWidth="1"/>
    <col min="1008" max="1008" width="1.42578125" style="156" customWidth="1"/>
    <col min="1009" max="1009" width="8.42578125" style="156" bestFit="1" customWidth="1"/>
    <col min="1010" max="1010" width="1.42578125" style="156" customWidth="1"/>
    <col min="1011" max="1011" width="11.42578125" style="156" customWidth="1"/>
    <col min="1012" max="1012" width="1.42578125" style="156" customWidth="1"/>
    <col min="1013" max="1013" width="10.42578125" style="156" bestFit="1" customWidth="1"/>
    <col min="1014" max="1014" width="1.42578125" style="156" customWidth="1"/>
    <col min="1015" max="1015" width="12" style="156" customWidth="1"/>
    <col min="1016" max="1016" width="1.42578125" style="156" customWidth="1"/>
    <col min="1017" max="1017" width="16.42578125" style="156" bestFit="1" customWidth="1"/>
    <col min="1018" max="1018" width="1.42578125" style="156" customWidth="1"/>
    <col min="1019" max="1019" width="10.42578125" style="156" bestFit="1" customWidth="1"/>
    <col min="1020" max="1020" width="1.42578125" style="156" customWidth="1"/>
    <col min="1021" max="1021" width="15.42578125" style="156" customWidth="1"/>
    <col min="1022" max="1022" width="1.42578125" style="156" customWidth="1"/>
    <col min="1023" max="1023" width="9.42578125" style="156" customWidth="1"/>
    <col min="1024" max="1024" width="1.42578125" style="156" customWidth="1"/>
    <col min="1025" max="1260" width="8.5703125" style="156"/>
    <col min="1261" max="1261" width="38.42578125" style="156" customWidth="1"/>
    <col min="1262" max="1262" width="1.42578125" style="156" customWidth="1"/>
    <col min="1263" max="1263" width="9.42578125" style="156" customWidth="1"/>
    <col min="1264" max="1264" width="1.42578125" style="156" customWidth="1"/>
    <col min="1265" max="1265" width="8.42578125" style="156" bestFit="1" customWidth="1"/>
    <col min="1266" max="1266" width="1.42578125" style="156" customWidth="1"/>
    <col min="1267" max="1267" width="11.42578125" style="156" customWidth="1"/>
    <col min="1268" max="1268" width="1.42578125" style="156" customWidth="1"/>
    <col min="1269" max="1269" width="10.42578125" style="156" bestFit="1" customWidth="1"/>
    <col min="1270" max="1270" width="1.42578125" style="156" customWidth="1"/>
    <col min="1271" max="1271" width="12" style="156" customWidth="1"/>
    <col min="1272" max="1272" width="1.42578125" style="156" customWidth="1"/>
    <col min="1273" max="1273" width="16.42578125" style="156" bestFit="1" customWidth="1"/>
    <col min="1274" max="1274" width="1.42578125" style="156" customWidth="1"/>
    <col min="1275" max="1275" width="10.42578125" style="156" bestFit="1" customWidth="1"/>
    <col min="1276" max="1276" width="1.42578125" style="156" customWidth="1"/>
    <col min="1277" max="1277" width="15.42578125" style="156" customWidth="1"/>
    <col min="1278" max="1278" width="1.42578125" style="156" customWidth="1"/>
    <col min="1279" max="1279" width="9.42578125" style="156" customWidth="1"/>
    <col min="1280" max="1280" width="1.42578125" style="156" customWidth="1"/>
    <col min="1281" max="1516" width="8.5703125" style="156"/>
    <col min="1517" max="1517" width="38.42578125" style="156" customWidth="1"/>
    <col min="1518" max="1518" width="1.42578125" style="156" customWidth="1"/>
    <col min="1519" max="1519" width="9.42578125" style="156" customWidth="1"/>
    <col min="1520" max="1520" width="1.42578125" style="156" customWidth="1"/>
    <col min="1521" max="1521" width="8.42578125" style="156" bestFit="1" customWidth="1"/>
    <col min="1522" max="1522" width="1.42578125" style="156" customWidth="1"/>
    <col min="1523" max="1523" width="11.42578125" style="156" customWidth="1"/>
    <col min="1524" max="1524" width="1.42578125" style="156" customWidth="1"/>
    <col min="1525" max="1525" width="10.42578125" style="156" bestFit="1" customWidth="1"/>
    <col min="1526" max="1526" width="1.42578125" style="156" customWidth="1"/>
    <col min="1527" max="1527" width="12" style="156" customWidth="1"/>
    <col min="1528" max="1528" width="1.42578125" style="156" customWidth="1"/>
    <col min="1529" max="1529" width="16.42578125" style="156" bestFit="1" customWidth="1"/>
    <col min="1530" max="1530" width="1.42578125" style="156" customWidth="1"/>
    <col min="1531" max="1531" width="10.42578125" style="156" bestFit="1" customWidth="1"/>
    <col min="1532" max="1532" width="1.42578125" style="156" customWidth="1"/>
    <col min="1533" max="1533" width="15.42578125" style="156" customWidth="1"/>
    <col min="1534" max="1534" width="1.42578125" style="156" customWidth="1"/>
    <col min="1535" max="1535" width="9.42578125" style="156" customWidth="1"/>
    <col min="1536" max="1536" width="1.42578125" style="156" customWidth="1"/>
    <col min="1537" max="1772" width="8.5703125" style="156"/>
    <col min="1773" max="1773" width="38.42578125" style="156" customWidth="1"/>
    <col min="1774" max="1774" width="1.42578125" style="156" customWidth="1"/>
    <col min="1775" max="1775" width="9.42578125" style="156" customWidth="1"/>
    <col min="1776" max="1776" width="1.42578125" style="156" customWidth="1"/>
    <col min="1777" max="1777" width="8.42578125" style="156" bestFit="1" customWidth="1"/>
    <col min="1778" max="1778" width="1.42578125" style="156" customWidth="1"/>
    <col min="1779" max="1779" width="11.42578125" style="156" customWidth="1"/>
    <col min="1780" max="1780" width="1.42578125" style="156" customWidth="1"/>
    <col min="1781" max="1781" width="10.42578125" style="156" bestFit="1" customWidth="1"/>
    <col min="1782" max="1782" width="1.42578125" style="156" customWidth="1"/>
    <col min="1783" max="1783" width="12" style="156" customWidth="1"/>
    <col min="1784" max="1784" width="1.42578125" style="156" customWidth="1"/>
    <col min="1785" max="1785" width="16.42578125" style="156" bestFit="1" customWidth="1"/>
    <col min="1786" max="1786" width="1.42578125" style="156" customWidth="1"/>
    <col min="1787" max="1787" width="10.42578125" style="156" bestFit="1" customWidth="1"/>
    <col min="1788" max="1788" width="1.42578125" style="156" customWidth="1"/>
    <col min="1789" max="1789" width="15.42578125" style="156" customWidth="1"/>
    <col min="1790" max="1790" width="1.42578125" style="156" customWidth="1"/>
    <col min="1791" max="1791" width="9.42578125" style="156" customWidth="1"/>
    <col min="1792" max="1792" width="1.42578125" style="156" customWidth="1"/>
    <col min="1793" max="2028" width="8.5703125" style="156"/>
    <col min="2029" max="2029" width="38.42578125" style="156" customWidth="1"/>
    <col min="2030" max="2030" width="1.42578125" style="156" customWidth="1"/>
    <col min="2031" max="2031" width="9.42578125" style="156" customWidth="1"/>
    <col min="2032" max="2032" width="1.42578125" style="156" customWidth="1"/>
    <col min="2033" max="2033" width="8.42578125" style="156" bestFit="1" customWidth="1"/>
    <col min="2034" max="2034" width="1.42578125" style="156" customWidth="1"/>
    <col min="2035" max="2035" width="11.42578125" style="156" customWidth="1"/>
    <col min="2036" max="2036" width="1.42578125" style="156" customWidth="1"/>
    <col min="2037" max="2037" width="10.42578125" style="156" bestFit="1" customWidth="1"/>
    <col min="2038" max="2038" width="1.42578125" style="156" customWidth="1"/>
    <col min="2039" max="2039" width="12" style="156" customWidth="1"/>
    <col min="2040" max="2040" width="1.42578125" style="156" customWidth="1"/>
    <col min="2041" max="2041" width="16.42578125" style="156" bestFit="1" customWidth="1"/>
    <col min="2042" max="2042" width="1.42578125" style="156" customWidth="1"/>
    <col min="2043" max="2043" width="10.42578125" style="156" bestFit="1" customWidth="1"/>
    <col min="2044" max="2044" width="1.42578125" style="156" customWidth="1"/>
    <col min="2045" max="2045" width="15.42578125" style="156" customWidth="1"/>
    <col min="2046" max="2046" width="1.42578125" style="156" customWidth="1"/>
    <col min="2047" max="2047" width="9.42578125" style="156" customWidth="1"/>
    <col min="2048" max="2048" width="1.42578125" style="156" customWidth="1"/>
    <col min="2049" max="2284" width="8.5703125" style="156"/>
    <col min="2285" max="2285" width="38.42578125" style="156" customWidth="1"/>
    <col min="2286" max="2286" width="1.42578125" style="156" customWidth="1"/>
    <col min="2287" max="2287" width="9.42578125" style="156" customWidth="1"/>
    <col min="2288" max="2288" width="1.42578125" style="156" customWidth="1"/>
    <col min="2289" max="2289" width="8.42578125" style="156" bestFit="1" customWidth="1"/>
    <col min="2290" max="2290" width="1.42578125" style="156" customWidth="1"/>
    <col min="2291" max="2291" width="11.42578125" style="156" customWidth="1"/>
    <col min="2292" max="2292" width="1.42578125" style="156" customWidth="1"/>
    <col min="2293" max="2293" width="10.42578125" style="156" bestFit="1" customWidth="1"/>
    <col min="2294" max="2294" width="1.42578125" style="156" customWidth="1"/>
    <col min="2295" max="2295" width="12" style="156" customWidth="1"/>
    <col min="2296" max="2296" width="1.42578125" style="156" customWidth="1"/>
    <col min="2297" max="2297" width="16.42578125" style="156" bestFit="1" customWidth="1"/>
    <col min="2298" max="2298" width="1.42578125" style="156" customWidth="1"/>
    <col min="2299" max="2299" width="10.42578125" style="156" bestFit="1" customWidth="1"/>
    <col min="2300" max="2300" width="1.42578125" style="156" customWidth="1"/>
    <col min="2301" max="2301" width="15.42578125" style="156" customWidth="1"/>
    <col min="2302" max="2302" width="1.42578125" style="156" customWidth="1"/>
    <col min="2303" max="2303" width="9.42578125" style="156" customWidth="1"/>
    <col min="2304" max="2304" width="1.42578125" style="156" customWidth="1"/>
    <col min="2305" max="2540" width="8.5703125" style="156"/>
    <col min="2541" max="2541" width="38.42578125" style="156" customWidth="1"/>
    <col min="2542" max="2542" width="1.42578125" style="156" customWidth="1"/>
    <col min="2543" max="2543" width="9.42578125" style="156" customWidth="1"/>
    <col min="2544" max="2544" width="1.42578125" style="156" customWidth="1"/>
    <col min="2545" max="2545" width="8.42578125" style="156" bestFit="1" customWidth="1"/>
    <col min="2546" max="2546" width="1.42578125" style="156" customWidth="1"/>
    <col min="2547" max="2547" width="11.42578125" style="156" customWidth="1"/>
    <col min="2548" max="2548" width="1.42578125" style="156" customWidth="1"/>
    <col min="2549" max="2549" width="10.42578125" style="156" bestFit="1" customWidth="1"/>
    <col min="2550" max="2550" width="1.42578125" style="156" customWidth="1"/>
    <col min="2551" max="2551" width="12" style="156" customWidth="1"/>
    <col min="2552" max="2552" width="1.42578125" style="156" customWidth="1"/>
    <col min="2553" max="2553" width="16.42578125" style="156" bestFit="1" customWidth="1"/>
    <col min="2554" max="2554" width="1.42578125" style="156" customWidth="1"/>
    <col min="2555" max="2555" width="10.42578125" style="156" bestFit="1" customWidth="1"/>
    <col min="2556" max="2556" width="1.42578125" style="156" customWidth="1"/>
    <col min="2557" max="2557" width="15.42578125" style="156" customWidth="1"/>
    <col min="2558" max="2558" width="1.42578125" style="156" customWidth="1"/>
    <col min="2559" max="2559" width="9.42578125" style="156" customWidth="1"/>
    <col min="2560" max="2560" width="1.42578125" style="156" customWidth="1"/>
    <col min="2561" max="2796" width="8.5703125" style="156"/>
    <col min="2797" max="2797" width="38.42578125" style="156" customWidth="1"/>
    <col min="2798" max="2798" width="1.42578125" style="156" customWidth="1"/>
    <col min="2799" max="2799" width="9.42578125" style="156" customWidth="1"/>
    <col min="2800" max="2800" width="1.42578125" style="156" customWidth="1"/>
    <col min="2801" max="2801" width="8.42578125" style="156" bestFit="1" customWidth="1"/>
    <col min="2802" max="2802" width="1.42578125" style="156" customWidth="1"/>
    <col min="2803" max="2803" width="11.42578125" style="156" customWidth="1"/>
    <col min="2804" max="2804" width="1.42578125" style="156" customWidth="1"/>
    <col min="2805" max="2805" width="10.42578125" style="156" bestFit="1" customWidth="1"/>
    <col min="2806" max="2806" width="1.42578125" style="156" customWidth="1"/>
    <col min="2807" max="2807" width="12" style="156" customWidth="1"/>
    <col min="2808" max="2808" width="1.42578125" style="156" customWidth="1"/>
    <col min="2809" max="2809" width="16.42578125" style="156" bestFit="1" customWidth="1"/>
    <col min="2810" max="2810" width="1.42578125" style="156" customWidth="1"/>
    <col min="2811" max="2811" width="10.42578125" style="156" bestFit="1" customWidth="1"/>
    <col min="2812" max="2812" width="1.42578125" style="156" customWidth="1"/>
    <col min="2813" max="2813" width="15.42578125" style="156" customWidth="1"/>
    <col min="2814" max="2814" width="1.42578125" style="156" customWidth="1"/>
    <col min="2815" max="2815" width="9.42578125" style="156" customWidth="1"/>
    <col min="2816" max="2816" width="1.42578125" style="156" customWidth="1"/>
    <col min="2817" max="3052" width="8.5703125" style="156"/>
    <col min="3053" max="3053" width="38.42578125" style="156" customWidth="1"/>
    <col min="3054" max="3054" width="1.42578125" style="156" customWidth="1"/>
    <col min="3055" max="3055" width="9.42578125" style="156" customWidth="1"/>
    <col min="3056" max="3056" width="1.42578125" style="156" customWidth="1"/>
    <col min="3057" max="3057" width="8.42578125" style="156" bestFit="1" customWidth="1"/>
    <col min="3058" max="3058" width="1.42578125" style="156" customWidth="1"/>
    <col min="3059" max="3059" width="11.42578125" style="156" customWidth="1"/>
    <col min="3060" max="3060" width="1.42578125" style="156" customWidth="1"/>
    <col min="3061" max="3061" width="10.42578125" style="156" bestFit="1" customWidth="1"/>
    <col min="3062" max="3062" width="1.42578125" style="156" customWidth="1"/>
    <col min="3063" max="3063" width="12" style="156" customWidth="1"/>
    <col min="3064" max="3064" width="1.42578125" style="156" customWidth="1"/>
    <col min="3065" max="3065" width="16.42578125" style="156" bestFit="1" customWidth="1"/>
    <col min="3066" max="3066" width="1.42578125" style="156" customWidth="1"/>
    <col min="3067" max="3067" width="10.42578125" style="156" bestFit="1" customWidth="1"/>
    <col min="3068" max="3068" width="1.42578125" style="156" customWidth="1"/>
    <col min="3069" max="3069" width="15.42578125" style="156" customWidth="1"/>
    <col min="3070" max="3070" width="1.42578125" style="156" customWidth="1"/>
    <col min="3071" max="3071" width="9.42578125" style="156" customWidth="1"/>
    <col min="3072" max="3072" width="1.42578125" style="156" customWidth="1"/>
    <col min="3073" max="3308" width="8.5703125" style="156"/>
    <col min="3309" max="3309" width="38.42578125" style="156" customWidth="1"/>
    <col min="3310" max="3310" width="1.42578125" style="156" customWidth="1"/>
    <col min="3311" max="3311" width="9.42578125" style="156" customWidth="1"/>
    <col min="3312" max="3312" width="1.42578125" style="156" customWidth="1"/>
    <col min="3313" max="3313" width="8.42578125" style="156" bestFit="1" customWidth="1"/>
    <col min="3314" max="3314" width="1.42578125" style="156" customWidth="1"/>
    <col min="3315" max="3315" width="11.42578125" style="156" customWidth="1"/>
    <col min="3316" max="3316" width="1.42578125" style="156" customWidth="1"/>
    <col min="3317" max="3317" width="10.42578125" style="156" bestFit="1" customWidth="1"/>
    <col min="3318" max="3318" width="1.42578125" style="156" customWidth="1"/>
    <col min="3319" max="3319" width="12" style="156" customWidth="1"/>
    <col min="3320" max="3320" width="1.42578125" style="156" customWidth="1"/>
    <col min="3321" max="3321" width="16.42578125" style="156" bestFit="1" customWidth="1"/>
    <col min="3322" max="3322" width="1.42578125" style="156" customWidth="1"/>
    <col min="3323" max="3323" width="10.42578125" style="156" bestFit="1" customWidth="1"/>
    <col min="3324" max="3324" width="1.42578125" style="156" customWidth="1"/>
    <col min="3325" max="3325" width="15.42578125" style="156" customWidth="1"/>
    <col min="3326" max="3326" width="1.42578125" style="156" customWidth="1"/>
    <col min="3327" max="3327" width="9.42578125" style="156" customWidth="1"/>
    <col min="3328" max="3328" width="1.42578125" style="156" customWidth="1"/>
    <col min="3329" max="3564" width="8.5703125" style="156"/>
    <col min="3565" max="3565" width="38.42578125" style="156" customWidth="1"/>
    <col min="3566" max="3566" width="1.42578125" style="156" customWidth="1"/>
    <col min="3567" max="3567" width="9.42578125" style="156" customWidth="1"/>
    <col min="3568" max="3568" width="1.42578125" style="156" customWidth="1"/>
    <col min="3569" max="3569" width="8.42578125" style="156" bestFit="1" customWidth="1"/>
    <col min="3570" max="3570" width="1.42578125" style="156" customWidth="1"/>
    <col min="3571" max="3571" width="11.42578125" style="156" customWidth="1"/>
    <col min="3572" max="3572" width="1.42578125" style="156" customWidth="1"/>
    <col min="3573" max="3573" width="10.42578125" style="156" bestFit="1" customWidth="1"/>
    <col min="3574" max="3574" width="1.42578125" style="156" customWidth="1"/>
    <col min="3575" max="3575" width="12" style="156" customWidth="1"/>
    <col min="3576" max="3576" width="1.42578125" style="156" customWidth="1"/>
    <col min="3577" max="3577" width="16.42578125" style="156" bestFit="1" customWidth="1"/>
    <col min="3578" max="3578" width="1.42578125" style="156" customWidth="1"/>
    <col min="3579" max="3579" width="10.42578125" style="156" bestFit="1" customWidth="1"/>
    <col min="3580" max="3580" width="1.42578125" style="156" customWidth="1"/>
    <col min="3581" max="3581" width="15.42578125" style="156" customWidth="1"/>
    <col min="3582" max="3582" width="1.42578125" style="156" customWidth="1"/>
    <col min="3583" max="3583" width="9.42578125" style="156" customWidth="1"/>
    <col min="3584" max="3584" width="1.42578125" style="156" customWidth="1"/>
    <col min="3585" max="3820" width="8.5703125" style="156"/>
    <col min="3821" max="3821" width="38.42578125" style="156" customWidth="1"/>
    <col min="3822" max="3822" width="1.42578125" style="156" customWidth="1"/>
    <col min="3823" max="3823" width="9.42578125" style="156" customWidth="1"/>
    <col min="3824" max="3824" width="1.42578125" style="156" customWidth="1"/>
    <col min="3825" max="3825" width="8.42578125" style="156" bestFit="1" customWidth="1"/>
    <col min="3826" max="3826" width="1.42578125" style="156" customWidth="1"/>
    <col min="3827" max="3827" width="11.42578125" style="156" customWidth="1"/>
    <col min="3828" max="3828" width="1.42578125" style="156" customWidth="1"/>
    <col min="3829" max="3829" width="10.42578125" style="156" bestFit="1" customWidth="1"/>
    <col min="3830" max="3830" width="1.42578125" style="156" customWidth="1"/>
    <col min="3831" max="3831" width="12" style="156" customWidth="1"/>
    <col min="3832" max="3832" width="1.42578125" style="156" customWidth="1"/>
    <col min="3833" max="3833" width="16.42578125" style="156" bestFit="1" customWidth="1"/>
    <col min="3834" max="3834" width="1.42578125" style="156" customWidth="1"/>
    <col min="3835" max="3835" width="10.42578125" style="156" bestFit="1" customWidth="1"/>
    <col min="3836" max="3836" width="1.42578125" style="156" customWidth="1"/>
    <col min="3837" max="3837" width="15.42578125" style="156" customWidth="1"/>
    <col min="3838" max="3838" width="1.42578125" style="156" customWidth="1"/>
    <col min="3839" max="3839" width="9.42578125" style="156" customWidth="1"/>
    <col min="3840" max="3840" width="1.42578125" style="156" customWidth="1"/>
    <col min="3841" max="4076" width="8.5703125" style="156"/>
    <col min="4077" max="4077" width="38.42578125" style="156" customWidth="1"/>
    <col min="4078" max="4078" width="1.42578125" style="156" customWidth="1"/>
    <col min="4079" max="4079" width="9.42578125" style="156" customWidth="1"/>
    <col min="4080" max="4080" width="1.42578125" style="156" customWidth="1"/>
    <col min="4081" max="4081" width="8.42578125" style="156" bestFit="1" customWidth="1"/>
    <col min="4082" max="4082" width="1.42578125" style="156" customWidth="1"/>
    <col min="4083" max="4083" width="11.42578125" style="156" customWidth="1"/>
    <col min="4084" max="4084" width="1.42578125" style="156" customWidth="1"/>
    <col min="4085" max="4085" width="10.42578125" style="156" bestFit="1" customWidth="1"/>
    <col min="4086" max="4086" width="1.42578125" style="156" customWidth="1"/>
    <col min="4087" max="4087" width="12" style="156" customWidth="1"/>
    <col min="4088" max="4088" width="1.42578125" style="156" customWidth="1"/>
    <col min="4089" max="4089" width="16.42578125" style="156" bestFit="1" customWidth="1"/>
    <col min="4090" max="4090" width="1.42578125" style="156" customWidth="1"/>
    <col min="4091" max="4091" width="10.42578125" style="156" bestFit="1" customWidth="1"/>
    <col min="4092" max="4092" width="1.42578125" style="156" customWidth="1"/>
    <col min="4093" max="4093" width="15.42578125" style="156" customWidth="1"/>
    <col min="4094" max="4094" width="1.42578125" style="156" customWidth="1"/>
    <col min="4095" max="4095" width="9.42578125" style="156" customWidth="1"/>
    <col min="4096" max="4096" width="1.42578125" style="156" customWidth="1"/>
    <col min="4097" max="4332" width="8.5703125" style="156"/>
    <col min="4333" max="4333" width="38.42578125" style="156" customWidth="1"/>
    <col min="4334" max="4334" width="1.42578125" style="156" customWidth="1"/>
    <col min="4335" max="4335" width="9.42578125" style="156" customWidth="1"/>
    <col min="4336" max="4336" width="1.42578125" style="156" customWidth="1"/>
    <col min="4337" max="4337" width="8.42578125" style="156" bestFit="1" customWidth="1"/>
    <col min="4338" max="4338" width="1.42578125" style="156" customWidth="1"/>
    <col min="4339" max="4339" width="11.42578125" style="156" customWidth="1"/>
    <col min="4340" max="4340" width="1.42578125" style="156" customWidth="1"/>
    <col min="4341" max="4341" width="10.42578125" style="156" bestFit="1" customWidth="1"/>
    <col min="4342" max="4342" width="1.42578125" style="156" customWidth="1"/>
    <col min="4343" max="4343" width="12" style="156" customWidth="1"/>
    <col min="4344" max="4344" width="1.42578125" style="156" customWidth="1"/>
    <col min="4345" max="4345" width="16.42578125" style="156" bestFit="1" customWidth="1"/>
    <col min="4346" max="4346" width="1.42578125" style="156" customWidth="1"/>
    <col min="4347" max="4347" width="10.42578125" style="156" bestFit="1" customWidth="1"/>
    <col min="4348" max="4348" width="1.42578125" style="156" customWidth="1"/>
    <col min="4349" max="4349" width="15.42578125" style="156" customWidth="1"/>
    <col min="4350" max="4350" width="1.42578125" style="156" customWidth="1"/>
    <col min="4351" max="4351" width="9.42578125" style="156" customWidth="1"/>
    <col min="4352" max="4352" width="1.42578125" style="156" customWidth="1"/>
    <col min="4353" max="4588" width="8.5703125" style="156"/>
    <col min="4589" max="4589" width="38.42578125" style="156" customWidth="1"/>
    <col min="4590" max="4590" width="1.42578125" style="156" customWidth="1"/>
    <col min="4591" max="4591" width="9.42578125" style="156" customWidth="1"/>
    <col min="4592" max="4592" width="1.42578125" style="156" customWidth="1"/>
    <col min="4593" max="4593" width="8.42578125" style="156" bestFit="1" customWidth="1"/>
    <col min="4594" max="4594" width="1.42578125" style="156" customWidth="1"/>
    <col min="4595" max="4595" width="11.42578125" style="156" customWidth="1"/>
    <col min="4596" max="4596" width="1.42578125" style="156" customWidth="1"/>
    <col min="4597" max="4597" width="10.42578125" style="156" bestFit="1" customWidth="1"/>
    <col min="4598" max="4598" width="1.42578125" style="156" customWidth="1"/>
    <col min="4599" max="4599" width="12" style="156" customWidth="1"/>
    <col min="4600" max="4600" width="1.42578125" style="156" customWidth="1"/>
    <col min="4601" max="4601" width="16.42578125" style="156" bestFit="1" customWidth="1"/>
    <col min="4602" max="4602" width="1.42578125" style="156" customWidth="1"/>
    <col min="4603" max="4603" width="10.42578125" style="156" bestFit="1" customWidth="1"/>
    <col min="4604" max="4604" width="1.42578125" style="156" customWidth="1"/>
    <col min="4605" max="4605" width="15.42578125" style="156" customWidth="1"/>
    <col min="4606" max="4606" width="1.42578125" style="156" customWidth="1"/>
    <col min="4607" max="4607" width="9.42578125" style="156" customWidth="1"/>
    <col min="4608" max="4608" width="1.42578125" style="156" customWidth="1"/>
    <col min="4609" max="4844" width="8.5703125" style="156"/>
    <col min="4845" max="4845" width="38.42578125" style="156" customWidth="1"/>
    <col min="4846" max="4846" width="1.42578125" style="156" customWidth="1"/>
    <col min="4847" max="4847" width="9.42578125" style="156" customWidth="1"/>
    <col min="4848" max="4848" width="1.42578125" style="156" customWidth="1"/>
    <col min="4849" max="4849" width="8.42578125" style="156" bestFit="1" customWidth="1"/>
    <col min="4850" max="4850" width="1.42578125" style="156" customWidth="1"/>
    <col min="4851" max="4851" width="11.42578125" style="156" customWidth="1"/>
    <col min="4852" max="4852" width="1.42578125" style="156" customWidth="1"/>
    <col min="4853" max="4853" width="10.42578125" style="156" bestFit="1" customWidth="1"/>
    <col min="4854" max="4854" width="1.42578125" style="156" customWidth="1"/>
    <col min="4855" max="4855" width="12" style="156" customWidth="1"/>
    <col min="4856" max="4856" width="1.42578125" style="156" customWidth="1"/>
    <col min="4857" max="4857" width="16.42578125" style="156" bestFit="1" customWidth="1"/>
    <col min="4858" max="4858" width="1.42578125" style="156" customWidth="1"/>
    <col min="4859" max="4859" width="10.42578125" style="156" bestFit="1" customWidth="1"/>
    <col min="4860" max="4860" width="1.42578125" style="156" customWidth="1"/>
    <col min="4861" max="4861" width="15.42578125" style="156" customWidth="1"/>
    <col min="4862" max="4862" width="1.42578125" style="156" customWidth="1"/>
    <col min="4863" max="4863" width="9.42578125" style="156" customWidth="1"/>
    <col min="4864" max="4864" width="1.42578125" style="156" customWidth="1"/>
    <col min="4865" max="5100" width="8.5703125" style="156"/>
    <col min="5101" max="5101" width="38.42578125" style="156" customWidth="1"/>
    <col min="5102" max="5102" width="1.42578125" style="156" customWidth="1"/>
    <col min="5103" max="5103" width="9.42578125" style="156" customWidth="1"/>
    <col min="5104" max="5104" width="1.42578125" style="156" customWidth="1"/>
    <col min="5105" max="5105" width="8.42578125" style="156" bestFit="1" customWidth="1"/>
    <col min="5106" max="5106" width="1.42578125" style="156" customWidth="1"/>
    <col min="5107" max="5107" width="11.42578125" style="156" customWidth="1"/>
    <col min="5108" max="5108" width="1.42578125" style="156" customWidth="1"/>
    <col min="5109" max="5109" width="10.42578125" style="156" bestFit="1" customWidth="1"/>
    <col min="5110" max="5110" width="1.42578125" style="156" customWidth="1"/>
    <col min="5111" max="5111" width="12" style="156" customWidth="1"/>
    <col min="5112" max="5112" width="1.42578125" style="156" customWidth="1"/>
    <col min="5113" max="5113" width="16.42578125" style="156" bestFit="1" customWidth="1"/>
    <col min="5114" max="5114" width="1.42578125" style="156" customWidth="1"/>
    <col min="5115" max="5115" width="10.42578125" style="156" bestFit="1" customWidth="1"/>
    <col min="5116" max="5116" width="1.42578125" style="156" customWidth="1"/>
    <col min="5117" max="5117" width="15.42578125" style="156" customWidth="1"/>
    <col min="5118" max="5118" width="1.42578125" style="156" customWidth="1"/>
    <col min="5119" max="5119" width="9.42578125" style="156" customWidth="1"/>
    <col min="5120" max="5120" width="1.42578125" style="156" customWidth="1"/>
    <col min="5121" max="5356" width="8.5703125" style="156"/>
    <col min="5357" max="5357" width="38.42578125" style="156" customWidth="1"/>
    <col min="5358" max="5358" width="1.42578125" style="156" customWidth="1"/>
    <col min="5359" max="5359" width="9.42578125" style="156" customWidth="1"/>
    <col min="5360" max="5360" width="1.42578125" style="156" customWidth="1"/>
    <col min="5361" max="5361" width="8.42578125" style="156" bestFit="1" customWidth="1"/>
    <col min="5362" max="5362" width="1.42578125" style="156" customWidth="1"/>
    <col min="5363" max="5363" width="11.42578125" style="156" customWidth="1"/>
    <col min="5364" max="5364" width="1.42578125" style="156" customWidth="1"/>
    <col min="5365" max="5365" width="10.42578125" style="156" bestFit="1" customWidth="1"/>
    <col min="5366" max="5366" width="1.42578125" style="156" customWidth="1"/>
    <col min="5367" max="5367" width="12" style="156" customWidth="1"/>
    <col min="5368" max="5368" width="1.42578125" style="156" customWidth="1"/>
    <col min="5369" max="5369" width="16.42578125" style="156" bestFit="1" customWidth="1"/>
    <col min="5370" max="5370" width="1.42578125" style="156" customWidth="1"/>
    <col min="5371" max="5371" width="10.42578125" style="156" bestFit="1" customWidth="1"/>
    <col min="5372" max="5372" width="1.42578125" style="156" customWidth="1"/>
    <col min="5373" max="5373" width="15.42578125" style="156" customWidth="1"/>
    <col min="5374" max="5374" width="1.42578125" style="156" customWidth="1"/>
    <col min="5375" max="5375" width="9.42578125" style="156" customWidth="1"/>
    <col min="5376" max="5376" width="1.42578125" style="156" customWidth="1"/>
    <col min="5377" max="5612" width="8.5703125" style="156"/>
    <col min="5613" max="5613" width="38.42578125" style="156" customWidth="1"/>
    <col min="5614" max="5614" width="1.42578125" style="156" customWidth="1"/>
    <col min="5615" max="5615" width="9.42578125" style="156" customWidth="1"/>
    <col min="5616" max="5616" width="1.42578125" style="156" customWidth="1"/>
    <col min="5617" max="5617" width="8.42578125" style="156" bestFit="1" customWidth="1"/>
    <col min="5618" max="5618" width="1.42578125" style="156" customWidth="1"/>
    <col min="5619" max="5619" width="11.42578125" style="156" customWidth="1"/>
    <col min="5620" max="5620" width="1.42578125" style="156" customWidth="1"/>
    <col min="5621" max="5621" width="10.42578125" style="156" bestFit="1" customWidth="1"/>
    <col min="5622" max="5622" width="1.42578125" style="156" customWidth="1"/>
    <col min="5623" max="5623" width="12" style="156" customWidth="1"/>
    <col min="5624" max="5624" width="1.42578125" style="156" customWidth="1"/>
    <col min="5625" max="5625" width="16.42578125" style="156" bestFit="1" customWidth="1"/>
    <col min="5626" max="5626" width="1.42578125" style="156" customWidth="1"/>
    <col min="5627" max="5627" width="10.42578125" style="156" bestFit="1" customWidth="1"/>
    <col min="5628" max="5628" width="1.42578125" style="156" customWidth="1"/>
    <col min="5629" max="5629" width="15.42578125" style="156" customWidth="1"/>
    <col min="5630" max="5630" width="1.42578125" style="156" customWidth="1"/>
    <col min="5631" max="5631" width="9.42578125" style="156" customWidth="1"/>
    <col min="5632" max="5632" width="1.42578125" style="156" customWidth="1"/>
    <col min="5633" max="5868" width="8.5703125" style="156"/>
    <col min="5869" max="5869" width="38.42578125" style="156" customWidth="1"/>
    <col min="5870" max="5870" width="1.42578125" style="156" customWidth="1"/>
    <col min="5871" max="5871" width="9.42578125" style="156" customWidth="1"/>
    <col min="5872" max="5872" width="1.42578125" style="156" customWidth="1"/>
    <col min="5873" max="5873" width="8.42578125" style="156" bestFit="1" customWidth="1"/>
    <col min="5874" max="5874" width="1.42578125" style="156" customWidth="1"/>
    <col min="5875" max="5875" width="11.42578125" style="156" customWidth="1"/>
    <col min="5876" max="5876" width="1.42578125" style="156" customWidth="1"/>
    <col min="5877" max="5877" width="10.42578125" style="156" bestFit="1" customWidth="1"/>
    <col min="5878" max="5878" width="1.42578125" style="156" customWidth="1"/>
    <col min="5879" max="5879" width="12" style="156" customWidth="1"/>
    <col min="5880" max="5880" width="1.42578125" style="156" customWidth="1"/>
    <col min="5881" max="5881" width="16.42578125" style="156" bestFit="1" customWidth="1"/>
    <col min="5882" max="5882" width="1.42578125" style="156" customWidth="1"/>
    <col min="5883" max="5883" width="10.42578125" style="156" bestFit="1" customWidth="1"/>
    <col min="5884" max="5884" width="1.42578125" style="156" customWidth="1"/>
    <col min="5885" max="5885" width="15.42578125" style="156" customWidth="1"/>
    <col min="5886" max="5886" width="1.42578125" style="156" customWidth="1"/>
    <col min="5887" max="5887" width="9.42578125" style="156" customWidth="1"/>
    <col min="5888" max="5888" width="1.42578125" style="156" customWidth="1"/>
    <col min="5889" max="6124" width="8.5703125" style="156"/>
    <col min="6125" max="6125" width="38.42578125" style="156" customWidth="1"/>
    <col min="6126" max="6126" width="1.42578125" style="156" customWidth="1"/>
    <col min="6127" max="6127" width="9.42578125" style="156" customWidth="1"/>
    <col min="6128" max="6128" width="1.42578125" style="156" customWidth="1"/>
    <col min="6129" max="6129" width="8.42578125" style="156" bestFit="1" customWidth="1"/>
    <col min="6130" max="6130" width="1.42578125" style="156" customWidth="1"/>
    <col min="6131" max="6131" width="11.42578125" style="156" customWidth="1"/>
    <col min="6132" max="6132" width="1.42578125" style="156" customWidth="1"/>
    <col min="6133" max="6133" width="10.42578125" style="156" bestFit="1" customWidth="1"/>
    <col min="6134" max="6134" width="1.42578125" style="156" customWidth="1"/>
    <col min="6135" max="6135" width="12" style="156" customWidth="1"/>
    <col min="6136" max="6136" width="1.42578125" style="156" customWidth="1"/>
    <col min="6137" max="6137" width="16.42578125" style="156" bestFit="1" customWidth="1"/>
    <col min="6138" max="6138" width="1.42578125" style="156" customWidth="1"/>
    <col min="6139" max="6139" width="10.42578125" style="156" bestFit="1" customWidth="1"/>
    <col min="6140" max="6140" width="1.42578125" style="156" customWidth="1"/>
    <col min="6141" max="6141" width="15.42578125" style="156" customWidth="1"/>
    <col min="6142" max="6142" width="1.42578125" style="156" customWidth="1"/>
    <col min="6143" max="6143" width="9.42578125" style="156" customWidth="1"/>
    <col min="6144" max="6144" width="1.42578125" style="156" customWidth="1"/>
    <col min="6145" max="6380" width="8.5703125" style="156"/>
    <col min="6381" max="6381" width="38.42578125" style="156" customWidth="1"/>
    <col min="6382" max="6382" width="1.42578125" style="156" customWidth="1"/>
    <col min="6383" max="6383" width="9.42578125" style="156" customWidth="1"/>
    <col min="6384" max="6384" width="1.42578125" style="156" customWidth="1"/>
    <col min="6385" max="6385" width="8.42578125" style="156" bestFit="1" customWidth="1"/>
    <col min="6386" max="6386" width="1.42578125" style="156" customWidth="1"/>
    <col min="6387" max="6387" width="11.42578125" style="156" customWidth="1"/>
    <col min="6388" max="6388" width="1.42578125" style="156" customWidth="1"/>
    <col min="6389" max="6389" width="10.42578125" style="156" bestFit="1" customWidth="1"/>
    <col min="6390" max="6390" width="1.42578125" style="156" customWidth="1"/>
    <col min="6391" max="6391" width="12" style="156" customWidth="1"/>
    <col min="6392" max="6392" width="1.42578125" style="156" customWidth="1"/>
    <col min="6393" max="6393" width="16.42578125" style="156" bestFit="1" customWidth="1"/>
    <col min="6394" max="6394" width="1.42578125" style="156" customWidth="1"/>
    <col min="6395" max="6395" width="10.42578125" style="156" bestFit="1" customWidth="1"/>
    <col min="6396" max="6396" width="1.42578125" style="156" customWidth="1"/>
    <col min="6397" max="6397" width="15.42578125" style="156" customWidth="1"/>
    <col min="6398" max="6398" width="1.42578125" style="156" customWidth="1"/>
    <col min="6399" max="6399" width="9.42578125" style="156" customWidth="1"/>
    <col min="6400" max="6400" width="1.42578125" style="156" customWidth="1"/>
    <col min="6401" max="6636" width="8.5703125" style="156"/>
    <col min="6637" max="6637" width="38.42578125" style="156" customWidth="1"/>
    <col min="6638" max="6638" width="1.42578125" style="156" customWidth="1"/>
    <col min="6639" max="6639" width="9.42578125" style="156" customWidth="1"/>
    <col min="6640" max="6640" width="1.42578125" style="156" customWidth="1"/>
    <col min="6641" max="6641" width="8.42578125" style="156" bestFit="1" customWidth="1"/>
    <col min="6642" max="6642" width="1.42578125" style="156" customWidth="1"/>
    <col min="6643" max="6643" width="11.42578125" style="156" customWidth="1"/>
    <col min="6644" max="6644" width="1.42578125" style="156" customWidth="1"/>
    <col min="6645" max="6645" width="10.42578125" style="156" bestFit="1" customWidth="1"/>
    <col min="6646" max="6646" width="1.42578125" style="156" customWidth="1"/>
    <col min="6647" max="6647" width="12" style="156" customWidth="1"/>
    <col min="6648" max="6648" width="1.42578125" style="156" customWidth="1"/>
    <col min="6649" max="6649" width="16.42578125" style="156" bestFit="1" customWidth="1"/>
    <col min="6650" max="6650" width="1.42578125" style="156" customWidth="1"/>
    <col min="6651" max="6651" width="10.42578125" style="156" bestFit="1" customWidth="1"/>
    <col min="6652" max="6652" width="1.42578125" style="156" customWidth="1"/>
    <col min="6653" max="6653" width="15.42578125" style="156" customWidth="1"/>
    <col min="6654" max="6654" width="1.42578125" style="156" customWidth="1"/>
    <col min="6655" max="6655" width="9.42578125" style="156" customWidth="1"/>
    <col min="6656" max="6656" width="1.42578125" style="156" customWidth="1"/>
    <col min="6657" max="6892" width="8.5703125" style="156"/>
    <col min="6893" max="6893" width="38.42578125" style="156" customWidth="1"/>
    <col min="6894" max="6894" width="1.42578125" style="156" customWidth="1"/>
    <col min="6895" max="6895" width="9.42578125" style="156" customWidth="1"/>
    <col min="6896" max="6896" width="1.42578125" style="156" customWidth="1"/>
    <col min="6897" max="6897" width="8.42578125" style="156" bestFit="1" customWidth="1"/>
    <col min="6898" max="6898" width="1.42578125" style="156" customWidth="1"/>
    <col min="6899" max="6899" width="11.42578125" style="156" customWidth="1"/>
    <col min="6900" max="6900" width="1.42578125" style="156" customWidth="1"/>
    <col min="6901" max="6901" width="10.42578125" style="156" bestFit="1" customWidth="1"/>
    <col min="6902" max="6902" width="1.42578125" style="156" customWidth="1"/>
    <col min="6903" max="6903" width="12" style="156" customWidth="1"/>
    <col min="6904" max="6904" width="1.42578125" style="156" customWidth="1"/>
    <col min="6905" max="6905" width="16.42578125" style="156" bestFit="1" customWidth="1"/>
    <col min="6906" max="6906" width="1.42578125" style="156" customWidth="1"/>
    <col min="6907" max="6907" width="10.42578125" style="156" bestFit="1" customWidth="1"/>
    <col min="6908" max="6908" width="1.42578125" style="156" customWidth="1"/>
    <col min="6909" max="6909" width="15.42578125" style="156" customWidth="1"/>
    <col min="6910" max="6910" width="1.42578125" style="156" customWidth="1"/>
    <col min="6911" max="6911" width="9.42578125" style="156" customWidth="1"/>
    <col min="6912" max="6912" width="1.42578125" style="156" customWidth="1"/>
    <col min="6913" max="7148" width="8.5703125" style="156"/>
    <col min="7149" max="7149" width="38.42578125" style="156" customWidth="1"/>
    <col min="7150" max="7150" width="1.42578125" style="156" customWidth="1"/>
    <col min="7151" max="7151" width="9.42578125" style="156" customWidth="1"/>
    <col min="7152" max="7152" width="1.42578125" style="156" customWidth="1"/>
    <col min="7153" max="7153" width="8.42578125" style="156" bestFit="1" customWidth="1"/>
    <col min="7154" max="7154" width="1.42578125" style="156" customWidth="1"/>
    <col min="7155" max="7155" width="11.42578125" style="156" customWidth="1"/>
    <col min="7156" max="7156" width="1.42578125" style="156" customWidth="1"/>
    <col min="7157" max="7157" width="10.42578125" style="156" bestFit="1" customWidth="1"/>
    <col min="7158" max="7158" width="1.42578125" style="156" customWidth="1"/>
    <col min="7159" max="7159" width="12" style="156" customWidth="1"/>
    <col min="7160" max="7160" width="1.42578125" style="156" customWidth="1"/>
    <col min="7161" max="7161" width="16.42578125" style="156" bestFit="1" customWidth="1"/>
    <col min="7162" max="7162" width="1.42578125" style="156" customWidth="1"/>
    <col min="7163" max="7163" width="10.42578125" style="156" bestFit="1" customWidth="1"/>
    <col min="7164" max="7164" width="1.42578125" style="156" customWidth="1"/>
    <col min="7165" max="7165" width="15.42578125" style="156" customWidth="1"/>
    <col min="7166" max="7166" width="1.42578125" style="156" customWidth="1"/>
    <col min="7167" max="7167" width="9.42578125" style="156" customWidth="1"/>
    <col min="7168" max="7168" width="1.42578125" style="156" customWidth="1"/>
    <col min="7169" max="7404" width="8.5703125" style="156"/>
    <col min="7405" max="7405" width="38.42578125" style="156" customWidth="1"/>
    <col min="7406" max="7406" width="1.42578125" style="156" customWidth="1"/>
    <col min="7407" max="7407" width="9.42578125" style="156" customWidth="1"/>
    <col min="7408" max="7408" width="1.42578125" style="156" customWidth="1"/>
    <col min="7409" max="7409" width="8.42578125" style="156" bestFit="1" customWidth="1"/>
    <col min="7410" max="7410" width="1.42578125" style="156" customWidth="1"/>
    <col min="7411" max="7411" width="11.42578125" style="156" customWidth="1"/>
    <col min="7412" max="7412" width="1.42578125" style="156" customWidth="1"/>
    <col min="7413" max="7413" width="10.42578125" style="156" bestFit="1" customWidth="1"/>
    <col min="7414" max="7414" width="1.42578125" style="156" customWidth="1"/>
    <col min="7415" max="7415" width="12" style="156" customWidth="1"/>
    <col min="7416" max="7416" width="1.42578125" style="156" customWidth="1"/>
    <col min="7417" max="7417" width="16.42578125" style="156" bestFit="1" customWidth="1"/>
    <col min="7418" max="7418" width="1.42578125" style="156" customWidth="1"/>
    <col min="7419" max="7419" width="10.42578125" style="156" bestFit="1" customWidth="1"/>
    <col min="7420" max="7420" width="1.42578125" style="156" customWidth="1"/>
    <col min="7421" max="7421" width="15.42578125" style="156" customWidth="1"/>
    <col min="7422" max="7422" width="1.42578125" style="156" customWidth="1"/>
    <col min="7423" max="7423" width="9.42578125" style="156" customWidth="1"/>
    <col min="7424" max="7424" width="1.42578125" style="156" customWidth="1"/>
    <col min="7425" max="7660" width="8.5703125" style="156"/>
    <col min="7661" max="7661" width="38.42578125" style="156" customWidth="1"/>
    <col min="7662" max="7662" width="1.42578125" style="156" customWidth="1"/>
    <col min="7663" max="7663" width="9.42578125" style="156" customWidth="1"/>
    <col min="7664" max="7664" width="1.42578125" style="156" customWidth="1"/>
    <col min="7665" max="7665" width="8.42578125" style="156" bestFit="1" customWidth="1"/>
    <col min="7666" max="7666" width="1.42578125" style="156" customWidth="1"/>
    <col min="7667" max="7667" width="11.42578125" style="156" customWidth="1"/>
    <col min="7668" max="7668" width="1.42578125" style="156" customWidth="1"/>
    <col min="7669" max="7669" width="10.42578125" style="156" bestFit="1" customWidth="1"/>
    <col min="7670" max="7670" width="1.42578125" style="156" customWidth="1"/>
    <col min="7671" max="7671" width="12" style="156" customWidth="1"/>
    <col min="7672" max="7672" width="1.42578125" style="156" customWidth="1"/>
    <col min="7673" max="7673" width="16.42578125" style="156" bestFit="1" customWidth="1"/>
    <col min="7674" max="7674" width="1.42578125" style="156" customWidth="1"/>
    <col min="7675" max="7675" width="10.42578125" style="156" bestFit="1" customWidth="1"/>
    <col min="7676" max="7676" width="1.42578125" style="156" customWidth="1"/>
    <col min="7677" max="7677" width="15.42578125" style="156" customWidth="1"/>
    <col min="7678" max="7678" width="1.42578125" style="156" customWidth="1"/>
    <col min="7679" max="7679" width="9.42578125" style="156" customWidth="1"/>
    <col min="7680" max="7680" width="1.42578125" style="156" customWidth="1"/>
    <col min="7681" max="7916" width="8.5703125" style="156"/>
    <col min="7917" max="7917" width="38.42578125" style="156" customWidth="1"/>
    <col min="7918" max="7918" width="1.42578125" style="156" customWidth="1"/>
    <col min="7919" max="7919" width="9.42578125" style="156" customWidth="1"/>
    <col min="7920" max="7920" width="1.42578125" style="156" customWidth="1"/>
    <col min="7921" max="7921" width="8.42578125" style="156" bestFit="1" customWidth="1"/>
    <col min="7922" max="7922" width="1.42578125" style="156" customWidth="1"/>
    <col min="7923" max="7923" width="11.42578125" style="156" customWidth="1"/>
    <col min="7924" max="7924" width="1.42578125" style="156" customWidth="1"/>
    <col min="7925" max="7925" width="10.42578125" style="156" bestFit="1" customWidth="1"/>
    <col min="7926" max="7926" width="1.42578125" style="156" customWidth="1"/>
    <col min="7927" max="7927" width="12" style="156" customWidth="1"/>
    <col min="7928" max="7928" width="1.42578125" style="156" customWidth="1"/>
    <col min="7929" max="7929" width="16.42578125" style="156" bestFit="1" customWidth="1"/>
    <col min="7930" max="7930" width="1.42578125" style="156" customWidth="1"/>
    <col min="7931" max="7931" width="10.42578125" style="156" bestFit="1" customWidth="1"/>
    <col min="7932" max="7932" width="1.42578125" style="156" customWidth="1"/>
    <col min="7933" max="7933" width="15.42578125" style="156" customWidth="1"/>
    <col min="7934" max="7934" width="1.42578125" style="156" customWidth="1"/>
    <col min="7935" max="7935" width="9.42578125" style="156" customWidth="1"/>
    <col min="7936" max="7936" width="1.42578125" style="156" customWidth="1"/>
    <col min="7937" max="8172" width="8.5703125" style="156"/>
    <col min="8173" max="8173" width="38.42578125" style="156" customWidth="1"/>
    <col min="8174" max="8174" width="1.42578125" style="156" customWidth="1"/>
    <col min="8175" max="8175" width="9.42578125" style="156" customWidth="1"/>
    <col min="8176" max="8176" width="1.42578125" style="156" customWidth="1"/>
    <col min="8177" max="8177" width="8.42578125" style="156" bestFit="1" customWidth="1"/>
    <col min="8178" max="8178" width="1.42578125" style="156" customWidth="1"/>
    <col min="8179" max="8179" width="11.42578125" style="156" customWidth="1"/>
    <col min="8180" max="8180" width="1.42578125" style="156" customWidth="1"/>
    <col min="8181" max="8181" width="10.42578125" style="156" bestFit="1" customWidth="1"/>
    <col min="8182" max="8182" width="1.42578125" style="156" customWidth="1"/>
    <col min="8183" max="8183" width="12" style="156" customWidth="1"/>
    <col min="8184" max="8184" width="1.42578125" style="156" customWidth="1"/>
    <col min="8185" max="8185" width="16.42578125" style="156" bestFit="1" customWidth="1"/>
    <col min="8186" max="8186" width="1.42578125" style="156" customWidth="1"/>
    <col min="8187" max="8187" width="10.42578125" style="156" bestFit="1" customWidth="1"/>
    <col min="8188" max="8188" width="1.42578125" style="156" customWidth="1"/>
    <col min="8189" max="8189" width="15.42578125" style="156" customWidth="1"/>
    <col min="8190" max="8190" width="1.42578125" style="156" customWidth="1"/>
    <col min="8191" max="8191" width="9.42578125" style="156" customWidth="1"/>
    <col min="8192" max="8192" width="1.42578125" style="156" customWidth="1"/>
    <col min="8193" max="8428" width="8.5703125" style="156"/>
    <col min="8429" max="8429" width="38.42578125" style="156" customWidth="1"/>
    <col min="8430" max="8430" width="1.42578125" style="156" customWidth="1"/>
    <col min="8431" max="8431" width="9.42578125" style="156" customWidth="1"/>
    <col min="8432" max="8432" width="1.42578125" style="156" customWidth="1"/>
    <col min="8433" max="8433" width="8.42578125" style="156" bestFit="1" customWidth="1"/>
    <col min="8434" max="8434" width="1.42578125" style="156" customWidth="1"/>
    <col min="8435" max="8435" width="11.42578125" style="156" customWidth="1"/>
    <col min="8436" max="8436" width="1.42578125" style="156" customWidth="1"/>
    <col min="8437" max="8437" width="10.42578125" style="156" bestFit="1" customWidth="1"/>
    <col min="8438" max="8438" width="1.42578125" style="156" customWidth="1"/>
    <col min="8439" max="8439" width="12" style="156" customWidth="1"/>
    <col min="8440" max="8440" width="1.42578125" style="156" customWidth="1"/>
    <col min="8441" max="8441" width="16.42578125" style="156" bestFit="1" customWidth="1"/>
    <col min="8442" max="8442" width="1.42578125" style="156" customWidth="1"/>
    <col min="8443" max="8443" width="10.42578125" style="156" bestFit="1" customWidth="1"/>
    <col min="8444" max="8444" width="1.42578125" style="156" customWidth="1"/>
    <col min="8445" max="8445" width="15.42578125" style="156" customWidth="1"/>
    <col min="8446" max="8446" width="1.42578125" style="156" customWidth="1"/>
    <col min="8447" max="8447" width="9.42578125" style="156" customWidth="1"/>
    <col min="8448" max="8448" width="1.42578125" style="156" customWidth="1"/>
    <col min="8449" max="8684" width="8.5703125" style="156"/>
    <col min="8685" max="8685" width="38.42578125" style="156" customWidth="1"/>
    <col min="8686" max="8686" width="1.42578125" style="156" customWidth="1"/>
    <col min="8687" max="8687" width="9.42578125" style="156" customWidth="1"/>
    <col min="8688" max="8688" width="1.42578125" style="156" customWidth="1"/>
    <col min="8689" max="8689" width="8.42578125" style="156" bestFit="1" customWidth="1"/>
    <col min="8690" max="8690" width="1.42578125" style="156" customWidth="1"/>
    <col min="8691" max="8691" width="11.42578125" style="156" customWidth="1"/>
    <col min="8692" max="8692" width="1.42578125" style="156" customWidth="1"/>
    <col min="8693" max="8693" width="10.42578125" style="156" bestFit="1" customWidth="1"/>
    <col min="8694" max="8694" width="1.42578125" style="156" customWidth="1"/>
    <col min="8695" max="8695" width="12" style="156" customWidth="1"/>
    <col min="8696" max="8696" width="1.42578125" style="156" customWidth="1"/>
    <col min="8697" max="8697" width="16.42578125" style="156" bestFit="1" customWidth="1"/>
    <col min="8698" max="8698" width="1.42578125" style="156" customWidth="1"/>
    <col min="8699" max="8699" width="10.42578125" style="156" bestFit="1" customWidth="1"/>
    <col min="8700" max="8700" width="1.42578125" style="156" customWidth="1"/>
    <col min="8701" max="8701" width="15.42578125" style="156" customWidth="1"/>
    <col min="8702" max="8702" width="1.42578125" style="156" customWidth="1"/>
    <col min="8703" max="8703" width="9.42578125" style="156" customWidth="1"/>
    <col min="8704" max="8704" width="1.42578125" style="156" customWidth="1"/>
    <col min="8705" max="8940" width="8.5703125" style="156"/>
    <col min="8941" max="8941" width="38.42578125" style="156" customWidth="1"/>
    <col min="8942" max="8942" width="1.42578125" style="156" customWidth="1"/>
    <col min="8943" max="8943" width="9.42578125" style="156" customWidth="1"/>
    <col min="8944" max="8944" width="1.42578125" style="156" customWidth="1"/>
    <col min="8945" max="8945" width="8.42578125" style="156" bestFit="1" customWidth="1"/>
    <col min="8946" max="8946" width="1.42578125" style="156" customWidth="1"/>
    <col min="8947" max="8947" width="11.42578125" style="156" customWidth="1"/>
    <col min="8948" max="8948" width="1.42578125" style="156" customWidth="1"/>
    <col min="8949" max="8949" width="10.42578125" style="156" bestFit="1" customWidth="1"/>
    <col min="8950" max="8950" width="1.42578125" style="156" customWidth="1"/>
    <col min="8951" max="8951" width="12" style="156" customWidth="1"/>
    <col min="8952" max="8952" width="1.42578125" style="156" customWidth="1"/>
    <col min="8953" max="8953" width="16.42578125" style="156" bestFit="1" customWidth="1"/>
    <col min="8954" max="8954" width="1.42578125" style="156" customWidth="1"/>
    <col min="8955" max="8955" width="10.42578125" style="156" bestFit="1" customWidth="1"/>
    <col min="8956" max="8956" width="1.42578125" style="156" customWidth="1"/>
    <col min="8957" max="8957" width="15.42578125" style="156" customWidth="1"/>
    <col min="8958" max="8958" width="1.42578125" style="156" customWidth="1"/>
    <col min="8959" max="8959" width="9.42578125" style="156" customWidth="1"/>
    <col min="8960" max="8960" width="1.42578125" style="156" customWidth="1"/>
    <col min="8961" max="9196" width="8.5703125" style="156"/>
    <col min="9197" max="9197" width="38.42578125" style="156" customWidth="1"/>
    <col min="9198" max="9198" width="1.42578125" style="156" customWidth="1"/>
    <col min="9199" max="9199" width="9.42578125" style="156" customWidth="1"/>
    <col min="9200" max="9200" width="1.42578125" style="156" customWidth="1"/>
    <col min="9201" max="9201" width="8.42578125" style="156" bestFit="1" customWidth="1"/>
    <col min="9202" max="9202" width="1.42578125" style="156" customWidth="1"/>
    <col min="9203" max="9203" width="11.42578125" style="156" customWidth="1"/>
    <col min="9204" max="9204" width="1.42578125" style="156" customWidth="1"/>
    <col min="9205" max="9205" width="10.42578125" style="156" bestFit="1" customWidth="1"/>
    <col min="9206" max="9206" width="1.42578125" style="156" customWidth="1"/>
    <col min="9207" max="9207" width="12" style="156" customWidth="1"/>
    <col min="9208" max="9208" width="1.42578125" style="156" customWidth="1"/>
    <col min="9209" max="9209" width="16.42578125" style="156" bestFit="1" customWidth="1"/>
    <col min="9210" max="9210" width="1.42578125" style="156" customWidth="1"/>
    <col min="9211" max="9211" width="10.42578125" style="156" bestFit="1" customWidth="1"/>
    <col min="9212" max="9212" width="1.42578125" style="156" customWidth="1"/>
    <col min="9213" max="9213" width="15.42578125" style="156" customWidth="1"/>
    <col min="9214" max="9214" width="1.42578125" style="156" customWidth="1"/>
    <col min="9215" max="9215" width="9.42578125" style="156" customWidth="1"/>
    <col min="9216" max="9216" width="1.42578125" style="156" customWidth="1"/>
    <col min="9217" max="9452" width="8.5703125" style="156"/>
    <col min="9453" max="9453" width="38.42578125" style="156" customWidth="1"/>
    <col min="9454" max="9454" width="1.42578125" style="156" customWidth="1"/>
    <col min="9455" max="9455" width="9.42578125" style="156" customWidth="1"/>
    <col min="9456" max="9456" width="1.42578125" style="156" customWidth="1"/>
    <col min="9457" max="9457" width="8.42578125" style="156" bestFit="1" customWidth="1"/>
    <col min="9458" max="9458" width="1.42578125" style="156" customWidth="1"/>
    <col min="9459" max="9459" width="11.42578125" style="156" customWidth="1"/>
    <col min="9460" max="9460" width="1.42578125" style="156" customWidth="1"/>
    <col min="9461" max="9461" width="10.42578125" style="156" bestFit="1" customWidth="1"/>
    <col min="9462" max="9462" width="1.42578125" style="156" customWidth="1"/>
    <col min="9463" max="9463" width="12" style="156" customWidth="1"/>
    <col min="9464" max="9464" width="1.42578125" style="156" customWidth="1"/>
    <col min="9465" max="9465" width="16.42578125" style="156" bestFit="1" customWidth="1"/>
    <col min="9466" max="9466" width="1.42578125" style="156" customWidth="1"/>
    <col min="9467" max="9467" width="10.42578125" style="156" bestFit="1" customWidth="1"/>
    <col min="9468" max="9468" width="1.42578125" style="156" customWidth="1"/>
    <col min="9469" max="9469" width="15.42578125" style="156" customWidth="1"/>
    <col min="9470" max="9470" width="1.42578125" style="156" customWidth="1"/>
    <col min="9471" max="9471" width="9.42578125" style="156" customWidth="1"/>
    <col min="9472" max="9472" width="1.42578125" style="156" customWidth="1"/>
    <col min="9473" max="9708" width="8.5703125" style="156"/>
    <col min="9709" max="9709" width="38.42578125" style="156" customWidth="1"/>
    <col min="9710" max="9710" width="1.42578125" style="156" customWidth="1"/>
    <col min="9711" max="9711" width="9.42578125" style="156" customWidth="1"/>
    <col min="9712" max="9712" width="1.42578125" style="156" customWidth="1"/>
    <col min="9713" max="9713" width="8.42578125" style="156" bestFit="1" customWidth="1"/>
    <col min="9714" max="9714" width="1.42578125" style="156" customWidth="1"/>
    <col min="9715" max="9715" width="11.42578125" style="156" customWidth="1"/>
    <col min="9716" max="9716" width="1.42578125" style="156" customWidth="1"/>
    <col min="9717" max="9717" width="10.42578125" style="156" bestFit="1" customWidth="1"/>
    <col min="9718" max="9718" width="1.42578125" style="156" customWidth="1"/>
    <col min="9719" max="9719" width="12" style="156" customWidth="1"/>
    <col min="9720" max="9720" width="1.42578125" style="156" customWidth="1"/>
    <col min="9721" max="9721" width="16.42578125" style="156" bestFit="1" customWidth="1"/>
    <col min="9722" max="9722" width="1.42578125" style="156" customWidth="1"/>
    <col min="9723" max="9723" width="10.42578125" style="156" bestFit="1" customWidth="1"/>
    <col min="9724" max="9724" width="1.42578125" style="156" customWidth="1"/>
    <col min="9725" max="9725" width="15.42578125" style="156" customWidth="1"/>
    <col min="9726" max="9726" width="1.42578125" style="156" customWidth="1"/>
    <col min="9727" max="9727" width="9.42578125" style="156" customWidth="1"/>
    <col min="9728" max="9728" width="1.42578125" style="156" customWidth="1"/>
    <col min="9729" max="9964" width="8.5703125" style="156"/>
    <col min="9965" max="9965" width="38.42578125" style="156" customWidth="1"/>
    <col min="9966" max="9966" width="1.42578125" style="156" customWidth="1"/>
    <col min="9967" max="9967" width="9.42578125" style="156" customWidth="1"/>
    <col min="9968" max="9968" width="1.42578125" style="156" customWidth="1"/>
    <col min="9969" max="9969" width="8.42578125" style="156" bestFit="1" customWidth="1"/>
    <col min="9970" max="9970" width="1.42578125" style="156" customWidth="1"/>
    <col min="9971" max="9971" width="11.42578125" style="156" customWidth="1"/>
    <col min="9972" max="9972" width="1.42578125" style="156" customWidth="1"/>
    <col min="9973" max="9973" width="10.42578125" style="156" bestFit="1" customWidth="1"/>
    <col min="9974" max="9974" width="1.42578125" style="156" customWidth="1"/>
    <col min="9975" max="9975" width="12" style="156" customWidth="1"/>
    <col min="9976" max="9976" width="1.42578125" style="156" customWidth="1"/>
    <col min="9977" max="9977" width="16.42578125" style="156" bestFit="1" customWidth="1"/>
    <col min="9978" max="9978" width="1.42578125" style="156" customWidth="1"/>
    <col min="9979" max="9979" width="10.42578125" style="156" bestFit="1" customWidth="1"/>
    <col min="9980" max="9980" width="1.42578125" style="156" customWidth="1"/>
    <col min="9981" max="9981" width="15.42578125" style="156" customWidth="1"/>
    <col min="9982" max="9982" width="1.42578125" style="156" customWidth="1"/>
    <col min="9983" max="9983" width="9.42578125" style="156" customWidth="1"/>
    <col min="9984" max="9984" width="1.42578125" style="156" customWidth="1"/>
    <col min="9985" max="10220" width="8.5703125" style="156"/>
    <col min="10221" max="10221" width="38.42578125" style="156" customWidth="1"/>
    <col min="10222" max="10222" width="1.42578125" style="156" customWidth="1"/>
    <col min="10223" max="10223" width="9.42578125" style="156" customWidth="1"/>
    <col min="10224" max="10224" width="1.42578125" style="156" customWidth="1"/>
    <col min="10225" max="10225" width="8.42578125" style="156" bestFit="1" customWidth="1"/>
    <col min="10226" max="10226" width="1.42578125" style="156" customWidth="1"/>
    <col min="10227" max="10227" width="11.42578125" style="156" customWidth="1"/>
    <col min="10228" max="10228" width="1.42578125" style="156" customWidth="1"/>
    <col min="10229" max="10229" width="10.42578125" style="156" bestFit="1" customWidth="1"/>
    <col min="10230" max="10230" width="1.42578125" style="156" customWidth="1"/>
    <col min="10231" max="10231" width="12" style="156" customWidth="1"/>
    <col min="10232" max="10232" width="1.42578125" style="156" customWidth="1"/>
    <col min="10233" max="10233" width="16.42578125" style="156" bestFit="1" customWidth="1"/>
    <col min="10234" max="10234" width="1.42578125" style="156" customWidth="1"/>
    <col min="10235" max="10235" width="10.42578125" style="156" bestFit="1" customWidth="1"/>
    <col min="10236" max="10236" width="1.42578125" style="156" customWidth="1"/>
    <col min="10237" max="10237" width="15.42578125" style="156" customWidth="1"/>
    <col min="10238" max="10238" width="1.42578125" style="156" customWidth="1"/>
    <col min="10239" max="10239" width="9.42578125" style="156" customWidth="1"/>
    <col min="10240" max="10240" width="1.42578125" style="156" customWidth="1"/>
    <col min="10241" max="10476" width="8.5703125" style="156"/>
    <col min="10477" max="10477" width="38.42578125" style="156" customWidth="1"/>
    <col min="10478" max="10478" width="1.42578125" style="156" customWidth="1"/>
    <col min="10479" max="10479" width="9.42578125" style="156" customWidth="1"/>
    <col min="10480" max="10480" width="1.42578125" style="156" customWidth="1"/>
    <col min="10481" max="10481" width="8.42578125" style="156" bestFit="1" customWidth="1"/>
    <col min="10482" max="10482" width="1.42578125" style="156" customWidth="1"/>
    <col min="10483" max="10483" width="11.42578125" style="156" customWidth="1"/>
    <col min="10484" max="10484" width="1.42578125" style="156" customWidth="1"/>
    <col min="10485" max="10485" width="10.42578125" style="156" bestFit="1" customWidth="1"/>
    <col min="10486" max="10486" width="1.42578125" style="156" customWidth="1"/>
    <col min="10487" max="10487" width="12" style="156" customWidth="1"/>
    <col min="10488" max="10488" width="1.42578125" style="156" customWidth="1"/>
    <col min="10489" max="10489" width="16.42578125" style="156" bestFit="1" customWidth="1"/>
    <col min="10490" max="10490" width="1.42578125" style="156" customWidth="1"/>
    <col min="10491" max="10491" width="10.42578125" style="156" bestFit="1" customWidth="1"/>
    <col min="10492" max="10492" width="1.42578125" style="156" customWidth="1"/>
    <col min="10493" max="10493" width="15.42578125" style="156" customWidth="1"/>
    <col min="10494" max="10494" width="1.42578125" style="156" customWidth="1"/>
    <col min="10495" max="10495" width="9.42578125" style="156" customWidth="1"/>
    <col min="10496" max="10496" width="1.42578125" style="156" customWidth="1"/>
    <col min="10497" max="10732" width="8.5703125" style="156"/>
    <col min="10733" max="10733" width="38.42578125" style="156" customWidth="1"/>
    <col min="10734" max="10734" width="1.42578125" style="156" customWidth="1"/>
    <col min="10735" max="10735" width="9.42578125" style="156" customWidth="1"/>
    <col min="10736" max="10736" width="1.42578125" style="156" customWidth="1"/>
    <col min="10737" max="10737" width="8.42578125" style="156" bestFit="1" customWidth="1"/>
    <col min="10738" max="10738" width="1.42578125" style="156" customWidth="1"/>
    <col min="10739" max="10739" width="11.42578125" style="156" customWidth="1"/>
    <col min="10740" max="10740" width="1.42578125" style="156" customWidth="1"/>
    <col min="10741" max="10741" width="10.42578125" style="156" bestFit="1" customWidth="1"/>
    <col min="10742" max="10742" width="1.42578125" style="156" customWidth="1"/>
    <col min="10743" max="10743" width="12" style="156" customWidth="1"/>
    <col min="10744" max="10744" width="1.42578125" style="156" customWidth="1"/>
    <col min="10745" max="10745" width="16.42578125" style="156" bestFit="1" customWidth="1"/>
    <col min="10746" max="10746" width="1.42578125" style="156" customWidth="1"/>
    <col min="10747" max="10747" width="10.42578125" style="156" bestFit="1" customWidth="1"/>
    <col min="10748" max="10748" width="1.42578125" style="156" customWidth="1"/>
    <col min="10749" max="10749" width="15.42578125" style="156" customWidth="1"/>
    <col min="10750" max="10750" width="1.42578125" style="156" customWidth="1"/>
    <col min="10751" max="10751" width="9.42578125" style="156" customWidth="1"/>
    <col min="10752" max="10752" width="1.42578125" style="156" customWidth="1"/>
    <col min="10753" max="10988" width="8.5703125" style="156"/>
    <col min="10989" max="10989" width="38.42578125" style="156" customWidth="1"/>
    <col min="10990" max="10990" width="1.42578125" style="156" customWidth="1"/>
    <col min="10991" max="10991" width="9.42578125" style="156" customWidth="1"/>
    <col min="10992" max="10992" width="1.42578125" style="156" customWidth="1"/>
    <col min="10993" max="10993" width="8.42578125" style="156" bestFit="1" customWidth="1"/>
    <col min="10994" max="10994" width="1.42578125" style="156" customWidth="1"/>
    <col min="10995" max="10995" width="11.42578125" style="156" customWidth="1"/>
    <col min="10996" max="10996" width="1.42578125" style="156" customWidth="1"/>
    <col min="10997" max="10997" width="10.42578125" style="156" bestFit="1" customWidth="1"/>
    <col min="10998" max="10998" width="1.42578125" style="156" customWidth="1"/>
    <col min="10999" max="10999" width="12" style="156" customWidth="1"/>
    <col min="11000" max="11000" width="1.42578125" style="156" customWidth="1"/>
    <col min="11001" max="11001" width="16.42578125" style="156" bestFit="1" customWidth="1"/>
    <col min="11002" max="11002" width="1.42578125" style="156" customWidth="1"/>
    <col min="11003" max="11003" width="10.42578125" style="156" bestFit="1" customWidth="1"/>
    <col min="11004" max="11004" width="1.42578125" style="156" customWidth="1"/>
    <col min="11005" max="11005" width="15.42578125" style="156" customWidth="1"/>
    <col min="11006" max="11006" width="1.42578125" style="156" customWidth="1"/>
    <col min="11007" max="11007" width="9.42578125" style="156" customWidth="1"/>
    <col min="11008" max="11008" width="1.42578125" style="156" customWidth="1"/>
    <col min="11009" max="11244" width="8.5703125" style="156"/>
    <col min="11245" max="11245" width="38.42578125" style="156" customWidth="1"/>
    <col min="11246" max="11246" width="1.42578125" style="156" customWidth="1"/>
    <col min="11247" max="11247" width="9.42578125" style="156" customWidth="1"/>
    <col min="11248" max="11248" width="1.42578125" style="156" customWidth="1"/>
    <col min="11249" max="11249" width="8.42578125" style="156" bestFit="1" customWidth="1"/>
    <col min="11250" max="11250" width="1.42578125" style="156" customWidth="1"/>
    <col min="11251" max="11251" width="11.42578125" style="156" customWidth="1"/>
    <col min="11252" max="11252" width="1.42578125" style="156" customWidth="1"/>
    <col min="11253" max="11253" width="10.42578125" style="156" bestFit="1" customWidth="1"/>
    <col min="11254" max="11254" width="1.42578125" style="156" customWidth="1"/>
    <col min="11255" max="11255" width="12" style="156" customWidth="1"/>
    <col min="11256" max="11256" width="1.42578125" style="156" customWidth="1"/>
    <col min="11257" max="11257" width="16.42578125" style="156" bestFit="1" customWidth="1"/>
    <col min="11258" max="11258" width="1.42578125" style="156" customWidth="1"/>
    <col min="11259" max="11259" width="10.42578125" style="156" bestFit="1" customWidth="1"/>
    <col min="11260" max="11260" width="1.42578125" style="156" customWidth="1"/>
    <col min="11261" max="11261" width="15.42578125" style="156" customWidth="1"/>
    <col min="11262" max="11262" width="1.42578125" style="156" customWidth="1"/>
    <col min="11263" max="11263" width="9.42578125" style="156" customWidth="1"/>
    <col min="11264" max="11264" width="1.42578125" style="156" customWidth="1"/>
    <col min="11265" max="11500" width="8.5703125" style="156"/>
    <col min="11501" max="11501" width="38.42578125" style="156" customWidth="1"/>
    <col min="11502" max="11502" width="1.42578125" style="156" customWidth="1"/>
    <col min="11503" max="11503" width="9.42578125" style="156" customWidth="1"/>
    <col min="11504" max="11504" width="1.42578125" style="156" customWidth="1"/>
    <col min="11505" max="11505" width="8.42578125" style="156" bestFit="1" customWidth="1"/>
    <col min="11506" max="11506" width="1.42578125" style="156" customWidth="1"/>
    <col min="11507" max="11507" width="11.42578125" style="156" customWidth="1"/>
    <col min="11508" max="11508" width="1.42578125" style="156" customWidth="1"/>
    <col min="11509" max="11509" width="10.42578125" style="156" bestFit="1" customWidth="1"/>
    <col min="11510" max="11510" width="1.42578125" style="156" customWidth="1"/>
    <col min="11511" max="11511" width="12" style="156" customWidth="1"/>
    <col min="11512" max="11512" width="1.42578125" style="156" customWidth="1"/>
    <col min="11513" max="11513" width="16.42578125" style="156" bestFit="1" customWidth="1"/>
    <col min="11514" max="11514" width="1.42578125" style="156" customWidth="1"/>
    <col min="11515" max="11515" width="10.42578125" style="156" bestFit="1" customWidth="1"/>
    <col min="11516" max="11516" width="1.42578125" style="156" customWidth="1"/>
    <col min="11517" max="11517" width="15.42578125" style="156" customWidth="1"/>
    <col min="11518" max="11518" width="1.42578125" style="156" customWidth="1"/>
    <col min="11519" max="11519" width="9.42578125" style="156" customWidth="1"/>
    <col min="11520" max="11520" width="1.42578125" style="156" customWidth="1"/>
    <col min="11521" max="11756" width="8.5703125" style="156"/>
    <col min="11757" max="11757" width="38.42578125" style="156" customWidth="1"/>
    <col min="11758" max="11758" width="1.42578125" style="156" customWidth="1"/>
    <col min="11759" max="11759" width="9.42578125" style="156" customWidth="1"/>
    <col min="11760" max="11760" width="1.42578125" style="156" customWidth="1"/>
    <col min="11761" max="11761" width="8.42578125" style="156" bestFit="1" customWidth="1"/>
    <col min="11762" max="11762" width="1.42578125" style="156" customWidth="1"/>
    <col min="11763" max="11763" width="11.42578125" style="156" customWidth="1"/>
    <col min="11764" max="11764" width="1.42578125" style="156" customWidth="1"/>
    <col min="11765" max="11765" width="10.42578125" style="156" bestFit="1" customWidth="1"/>
    <col min="11766" max="11766" width="1.42578125" style="156" customWidth="1"/>
    <col min="11767" max="11767" width="12" style="156" customWidth="1"/>
    <col min="11768" max="11768" width="1.42578125" style="156" customWidth="1"/>
    <col min="11769" max="11769" width="16.42578125" style="156" bestFit="1" customWidth="1"/>
    <col min="11770" max="11770" width="1.42578125" style="156" customWidth="1"/>
    <col min="11771" max="11771" width="10.42578125" style="156" bestFit="1" customWidth="1"/>
    <col min="11772" max="11772" width="1.42578125" style="156" customWidth="1"/>
    <col min="11773" max="11773" width="15.42578125" style="156" customWidth="1"/>
    <col min="11774" max="11774" width="1.42578125" style="156" customWidth="1"/>
    <col min="11775" max="11775" width="9.42578125" style="156" customWidth="1"/>
    <col min="11776" max="11776" width="1.42578125" style="156" customWidth="1"/>
    <col min="11777" max="12012" width="8.5703125" style="156"/>
    <col min="12013" max="12013" width="38.42578125" style="156" customWidth="1"/>
    <col min="12014" max="12014" width="1.42578125" style="156" customWidth="1"/>
    <col min="12015" max="12015" width="9.42578125" style="156" customWidth="1"/>
    <col min="12016" max="12016" width="1.42578125" style="156" customWidth="1"/>
    <col min="12017" max="12017" width="8.42578125" style="156" bestFit="1" customWidth="1"/>
    <col min="12018" max="12018" width="1.42578125" style="156" customWidth="1"/>
    <col min="12019" max="12019" width="11.42578125" style="156" customWidth="1"/>
    <col min="12020" max="12020" width="1.42578125" style="156" customWidth="1"/>
    <col min="12021" max="12021" width="10.42578125" style="156" bestFit="1" customWidth="1"/>
    <col min="12022" max="12022" width="1.42578125" style="156" customWidth="1"/>
    <col min="12023" max="12023" width="12" style="156" customWidth="1"/>
    <col min="12024" max="12024" width="1.42578125" style="156" customWidth="1"/>
    <col min="12025" max="12025" width="16.42578125" style="156" bestFit="1" customWidth="1"/>
    <col min="12026" max="12026" width="1.42578125" style="156" customWidth="1"/>
    <col min="12027" max="12027" width="10.42578125" style="156" bestFit="1" customWidth="1"/>
    <col min="12028" max="12028" width="1.42578125" style="156" customWidth="1"/>
    <col min="12029" max="12029" width="15.42578125" style="156" customWidth="1"/>
    <col min="12030" max="12030" width="1.42578125" style="156" customWidth="1"/>
    <col min="12031" max="12031" width="9.42578125" style="156" customWidth="1"/>
    <col min="12032" max="12032" width="1.42578125" style="156" customWidth="1"/>
    <col min="12033" max="12268" width="8.5703125" style="156"/>
    <col min="12269" max="12269" width="38.42578125" style="156" customWidth="1"/>
    <col min="12270" max="12270" width="1.42578125" style="156" customWidth="1"/>
    <col min="12271" max="12271" width="9.42578125" style="156" customWidth="1"/>
    <col min="12272" max="12272" width="1.42578125" style="156" customWidth="1"/>
    <col min="12273" max="12273" width="8.42578125" style="156" bestFit="1" customWidth="1"/>
    <col min="12274" max="12274" width="1.42578125" style="156" customWidth="1"/>
    <col min="12275" max="12275" width="11.42578125" style="156" customWidth="1"/>
    <col min="12276" max="12276" width="1.42578125" style="156" customWidth="1"/>
    <col min="12277" max="12277" width="10.42578125" style="156" bestFit="1" customWidth="1"/>
    <col min="12278" max="12278" width="1.42578125" style="156" customWidth="1"/>
    <col min="12279" max="12279" width="12" style="156" customWidth="1"/>
    <col min="12280" max="12280" width="1.42578125" style="156" customWidth="1"/>
    <col min="12281" max="12281" width="16.42578125" style="156" bestFit="1" customWidth="1"/>
    <col min="12282" max="12282" width="1.42578125" style="156" customWidth="1"/>
    <col min="12283" max="12283" width="10.42578125" style="156" bestFit="1" customWidth="1"/>
    <col min="12284" max="12284" width="1.42578125" style="156" customWidth="1"/>
    <col min="12285" max="12285" width="15.42578125" style="156" customWidth="1"/>
    <col min="12286" max="12286" width="1.42578125" style="156" customWidth="1"/>
    <col min="12287" max="12287" width="9.42578125" style="156" customWidth="1"/>
    <col min="12288" max="12288" width="1.42578125" style="156" customWidth="1"/>
    <col min="12289" max="12524" width="8.5703125" style="156"/>
    <col min="12525" max="12525" width="38.42578125" style="156" customWidth="1"/>
    <col min="12526" max="12526" width="1.42578125" style="156" customWidth="1"/>
    <col min="12527" max="12527" width="9.42578125" style="156" customWidth="1"/>
    <col min="12528" max="12528" width="1.42578125" style="156" customWidth="1"/>
    <col min="12529" max="12529" width="8.42578125" style="156" bestFit="1" customWidth="1"/>
    <col min="12530" max="12530" width="1.42578125" style="156" customWidth="1"/>
    <col min="12531" max="12531" width="11.42578125" style="156" customWidth="1"/>
    <col min="12532" max="12532" width="1.42578125" style="156" customWidth="1"/>
    <col min="12533" max="12533" width="10.42578125" style="156" bestFit="1" customWidth="1"/>
    <col min="12534" max="12534" width="1.42578125" style="156" customWidth="1"/>
    <col min="12535" max="12535" width="12" style="156" customWidth="1"/>
    <col min="12536" max="12536" width="1.42578125" style="156" customWidth="1"/>
    <col min="12537" max="12537" width="16.42578125" style="156" bestFit="1" customWidth="1"/>
    <col min="12538" max="12538" width="1.42578125" style="156" customWidth="1"/>
    <col min="12539" max="12539" width="10.42578125" style="156" bestFit="1" customWidth="1"/>
    <col min="12540" max="12540" width="1.42578125" style="156" customWidth="1"/>
    <col min="12541" max="12541" width="15.42578125" style="156" customWidth="1"/>
    <col min="12542" max="12542" width="1.42578125" style="156" customWidth="1"/>
    <col min="12543" max="12543" width="9.42578125" style="156" customWidth="1"/>
    <col min="12544" max="12544" width="1.42578125" style="156" customWidth="1"/>
    <col min="12545" max="12780" width="8.5703125" style="156"/>
    <col min="12781" max="12781" width="38.42578125" style="156" customWidth="1"/>
    <col min="12782" max="12782" width="1.42578125" style="156" customWidth="1"/>
    <col min="12783" max="12783" width="9.42578125" style="156" customWidth="1"/>
    <col min="12784" max="12784" width="1.42578125" style="156" customWidth="1"/>
    <col min="12785" max="12785" width="8.42578125" style="156" bestFit="1" customWidth="1"/>
    <col min="12786" max="12786" width="1.42578125" style="156" customWidth="1"/>
    <col min="12787" max="12787" width="11.42578125" style="156" customWidth="1"/>
    <col min="12788" max="12788" width="1.42578125" style="156" customWidth="1"/>
    <col min="12789" max="12789" width="10.42578125" style="156" bestFit="1" customWidth="1"/>
    <col min="12790" max="12790" width="1.42578125" style="156" customWidth="1"/>
    <col min="12791" max="12791" width="12" style="156" customWidth="1"/>
    <col min="12792" max="12792" width="1.42578125" style="156" customWidth="1"/>
    <col min="12793" max="12793" width="16.42578125" style="156" bestFit="1" customWidth="1"/>
    <col min="12794" max="12794" width="1.42578125" style="156" customWidth="1"/>
    <col min="12795" max="12795" width="10.42578125" style="156" bestFit="1" customWidth="1"/>
    <col min="12796" max="12796" width="1.42578125" style="156" customWidth="1"/>
    <col min="12797" max="12797" width="15.42578125" style="156" customWidth="1"/>
    <col min="12798" max="12798" width="1.42578125" style="156" customWidth="1"/>
    <col min="12799" max="12799" width="9.42578125" style="156" customWidth="1"/>
    <col min="12800" max="12800" width="1.42578125" style="156" customWidth="1"/>
    <col min="12801" max="13036" width="8.5703125" style="156"/>
    <col min="13037" max="13037" width="38.42578125" style="156" customWidth="1"/>
    <col min="13038" max="13038" width="1.42578125" style="156" customWidth="1"/>
    <col min="13039" max="13039" width="9.42578125" style="156" customWidth="1"/>
    <col min="13040" max="13040" width="1.42578125" style="156" customWidth="1"/>
    <col min="13041" max="13041" width="8.42578125" style="156" bestFit="1" customWidth="1"/>
    <col min="13042" max="13042" width="1.42578125" style="156" customWidth="1"/>
    <col min="13043" max="13043" width="11.42578125" style="156" customWidth="1"/>
    <col min="13044" max="13044" width="1.42578125" style="156" customWidth="1"/>
    <col min="13045" max="13045" width="10.42578125" style="156" bestFit="1" customWidth="1"/>
    <col min="13046" max="13046" width="1.42578125" style="156" customWidth="1"/>
    <col min="13047" max="13047" width="12" style="156" customWidth="1"/>
    <col min="13048" max="13048" width="1.42578125" style="156" customWidth="1"/>
    <col min="13049" max="13049" width="16.42578125" style="156" bestFit="1" customWidth="1"/>
    <col min="13050" max="13050" width="1.42578125" style="156" customWidth="1"/>
    <col min="13051" max="13051" width="10.42578125" style="156" bestFit="1" customWidth="1"/>
    <col min="13052" max="13052" width="1.42578125" style="156" customWidth="1"/>
    <col min="13053" max="13053" width="15.42578125" style="156" customWidth="1"/>
    <col min="13054" max="13054" width="1.42578125" style="156" customWidth="1"/>
    <col min="13055" max="13055" width="9.42578125" style="156" customWidth="1"/>
    <col min="13056" max="13056" width="1.42578125" style="156" customWidth="1"/>
    <col min="13057" max="13292" width="8.5703125" style="156"/>
    <col min="13293" max="13293" width="38.42578125" style="156" customWidth="1"/>
    <col min="13294" max="13294" width="1.42578125" style="156" customWidth="1"/>
    <col min="13295" max="13295" width="9.42578125" style="156" customWidth="1"/>
    <col min="13296" max="13296" width="1.42578125" style="156" customWidth="1"/>
    <col min="13297" max="13297" width="8.42578125" style="156" bestFit="1" customWidth="1"/>
    <col min="13298" max="13298" width="1.42578125" style="156" customWidth="1"/>
    <col min="13299" max="13299" width="11.42578125" style="156" customWidth="1"/>
    <col min="13300" max="13300" width="1.42578125" style="156" customWidth="1"/>
    <col min="13301" max="13301" width="10.42578125" style="156" bestFit="1" customWidth="1"/>
    <col min="13302" max="13302" width="1.42578125" style="156" customWidth="1"/>
    <col min="13303" max="13303" width="12" style="156" customWidth="1"/>
    <col min="13304" max="13304" width="1.42578125" style="156" customWidth="1"/>
    <col min="13305" max="13305" width="16.42578125" style="156" bestFit="1" customWidth="1"/>
    <col min="13306" max="13306" width="1.42578125" style="156" customWidth="1"/>
    <col min="13307" max="13307" width="10.42578125" style="156" bestFit="1" customWidth="1"/>
    <col min="13308" max="13308" width="1.42578125" style="156" customWidth="1"/>
    <col min="13309" max="13309" width="15.42578125" style="156" customWidth="1"/>
    <col min="13310" max="13310" width="1.42578125" style="156" customWidth="1"/>
    <col min="13311" max="13311" width="9.42578125" style="156" customWidth="1"/>
    <col min="13312" max="13312" width="1.42578125" style="156" customWidth="1"/>
    <col min="13313" max="13548" width="8.5703125" style="156"/>
    <col min="13549" max="13549" width="38.42578125" style="156" customWidth="1"/>
    <col min="13550" max="13550" width="1.42578125" style="156" customWidth="1"/>
    <col min="13551" max="13551" width="9.42578125" style="156" customWidth="1"/>
    <col min="13552" max="13552" width="1.42578125" style="156" customWidth="1"/>
    <col min="13553" max="13553" width="8.42578125" style="156" bestFit="1" customWidth="1"/>
    <col min="13554" max="13554" width="1.42578125" style="156" customWidth="1"/>
    <col min="13555" max="13555" width="11.42578125" style="156" customWidth="1"/>
    <col min="13556" max="13556" width="1.42578125" style="156" customWidth="1"/>
    <col min="13557" max="13557" width="10.42578125" style="156" bestFit="1" customWidth="1"/>
    <col min="13558" max="13558" width="1.42578125" style="156" customWidth="1"/>
    <col min="13559" max="13559" width="12" style="156" customWidth="1"/>
    <col min="13560" max="13560" width="1.42578125" style="156" customWidth="1"/>
    <col min="13561" max="13561" width="16.42578125" style="156" bestFit="1" customWidth="1"/>
    <col min="13562" max="13562" width="1.42578125" style="156" customWidth="1"/>
    <col min="13563" max="13563" width="10.42578125" style="156" bestFit="1" customWidth="1"/>
    <col min="13564" max="13564" width="1.42578125" style="156" customWidth="1"/>
    <col min="13565" max="13565" width="15.42578125" style="156" customWidth="1"/>
    <col min="13566" max="13566" width="1.42578125" style="156" customWidth="1"/>
    <col min="13567" max="13567" width="9.42578125" style="156" customWidth="1"/>
    <col min="13568" max="13568" width="1.42578125" style="156" customWidth="1"/>
    <col min="13569" max="13804" width="8.5703125" style="156"/>
    <col min="13805" max="13805" width="38.42578125" style="156" customWidth="1"/>
    <col min="13806" max="13806" width="1.42578125" style="156" customWidth="1"/>
    <col min="13807" max="13807" width="9.42578125" style="156" customWidth="1"/>
    <col min="13808" max="13808" width="1.42578125" style="156" customWidth="1"/>
    <col min="13809" max="13809" width="8.42578125" style="156" bestFit="1" customWidth="1"/>
    <col min="13810" max="13810" width="1.42578125" style="156" customWidth="1"/>
    <col min="13811" max="13811" width="11.42578125" style="156" customWidth="1"/>
    <col min="13812" max="13812" width="1.42578125" style="156" customWidth="1"/>
    <col min="13813" max="13813" width="10.42578125" style="156" bestFit="1" customWidth="1"/>
    <col min="13814" max="13814" width="1.42578125" style="156" customWidth="1"/>
    <col min="13815" max="13815" width="12" style="156" customWidth="1"/>
    <col min="13816" max="13816" width="1.42578125" style="156" customWidth="1"/>
    <col min="13817" max="13817" width="16.42578125" style="156" bestFit="1" customWidth="1"/>
    <col min="13818" max="13818" width="1.42578125" style="156" customWidth="1"/>
    <col min="13819" max="13819" width="10.42578125" style="156" bestFit="1" customWidth="1"/>
    <col min="13820" max="13820" width="1.42578125" style="156" customWidth="1"/>
    <col min="13821" max="13821" width="15.42578125" style="156" customWidth="1"/>
    <col min="13822" max="13822" width="1.42578125" style="156" customWidth="1"/>
    <col min="13823" max="13823" width="9.42578125" style="156" customWidth="1"/>
    <col min="13824" max="13824" width="1.42578125" style="156" customWidth="1"/>
    <col min="13825" max="14060" width="8.5703125" style="156"/>
    <col min="14061" max="14061" width="38.42578125" style="156" customWidth="1"/>
    <col min="14062" max="14062" width="1.42578125" style="156" customWidth="1"/>
    <col min="14063" max="14063" width="9.42578125" style="156" customWidth="1"/>
    <col min="14064" max="14064" width="1.42578125" style="156" customWidth="1"/>
    <col min="14065" max="14065" width="8.42578125" style="156" bestFit="1" customWidth="1"/>
    <col min="14066" max="14066" width="1.42578125" style="156" customWidth="1"/>
    <col min="14067" max="14067" width="11.42578125" style="156" customWidth="1"/>
    <col min="14068" max="14068" width="1.42578125" style="156" customWidth="1"/>
    <col min="14069" max="14069" width="10.42578125" style="156" bestFit="1" customWidth="1"/>
    <col min="14070" max="14070" width="1.42578125" style="156" customWidth="1"/>
    <col min="14071" max="14071" width="12" style="156" customWidth="1"/>
    <col min="14072" max="14072" width="1.42578125" style="156" customWidth="1"/>
    <col min="14073" max="14073" width="16.42578125" style="156" bestFit="1" customWidth="1"/>
    <col min="14074" max="14074" width="1.42578125" style="156" customWidth="1"/>
    <col min="14075" max="14075" width="10.42578125" style="156" bestFit="1" customWidth="1"/>
    <col min="14076" max="14076" width="1.42578125" style="156" customWidth="1"/>
    <col min="14077" max="14077" width="15.42578125" style="156" customWidth="1"/>
    <col min="14078" max="14078" width="1.42578125" style="156" customWidth="1"/>
    <col min="14079" max="14079" width="9.42578125" style="156" customWidth="1"/>
    <col min="14080" max="14080" width="1.42578125" style="156" customWidth="1"/>
    <col min="14081" max="14316" width="8.5703125" style="156"/>
    <col min="14317" max="14317" width="38.42578125" style="156" customWidth="1"/>
    <col min="14318" max="14318" width="1.42578125" style="156" customWidth="1"/>
    <col min="14319" max="14319" width="9.42578125" style="156" customWidth="1"/>
    <col min="14320" max="14320" width="1.42578125" style="156" customWidth="1"/>
    <col min="14321" max="14321" width="8.42578125" style="156" bestFit="1" customWidth="1"/>
    <col min="14322" max="14322" width="1.42578125" style="156" customWidth="1"/>
    <col min="14323" max="14323" width="11.42578125" style="156" customWidth="1"/>
    <col min="14324" max="14324" width="1.42578125" style="156" customWidth="1"/>
    <col min="14325" max="14325" width="10.42578125" style="156" bestFit="1" customWidth="1"/>
    <col min="14326" max="14326" width="1.42578125" style="156" customWidth="1"/>
    <col min="14327" max="14327" width="12" style="156" customWidth="1"/>
    <col min="14328" max="14328" width="1.42578125" style="156" customWidth="1"/>
    <col min="14329" max="14329" width="16.42578125" style="156" bestFit="1" customWidth="1"/>
    <col min="14330" max="14330" width="1.42578125" style="156" customWidth="1"/>
    <col min="14331" max="14331" width="10.42578125" style="156" bestFit="1" customWidth="1"/>
    <col min="14332" max="14332" width="1.42578125" style="156" customWidth="1"/>
    <col min="14333" max="14333" width="15.42578125" style="156" customWidth="1"/>
    <col min="14334" max="14334" width="1.42578125" style="156" customWidth="1"/>
    <col min="14335" max="14335" width="9.42578125" style="156" customWidth="1"/>
    <col min="14336" max="14336" width="1.42578125" style="156" customWidth="1"/>
    <col min="14337" max="14572" width="8.5703125" style="156"/>
    <col min="14573" max="14573" width="38.42578125" style="156" customWidth="1"/>
    <col min="14574" max="14574" width="1.42578125" style="156" customWidth="1"/>
    <col min="14575" max="14575" width="9.42578125" style="156" customWidth="1"/>
    <col min="14576" max="14576" width="1.42578125" style="156" customWidth="1"/>
    <col min="14577" max="14577" width="8.42578125" style="156" bestFit="1" customWidth="1"/>
    <col min="14578" max="14578" width="1.42578125" style="156" customWidth="1"/>
    <col min="14579" max="14579" width="11.42578125" style="156" customWidth="1"/>
    <col min="14580" max="14580" width="1.42578125" style="156" customWidth="1"/>
    <col min="14581" max="14581" width="10.42578125" style="156" bestFit="1" customWidth="1"/>
    <col min="14582" max="14582" width="1.42578125" style="156" customWidth="1"/>
    <col min="14583" max="14583" width="12" style="156" customWidth="1"/>
    <col min="14584" max="14584" width="1.42578125" style="156" customWidth="1"/>
    <col min="14585" max="14585" width="16.42578125" style="156" bestFit="1" customWidth="1"/>
    <col min="14586" max="14586" width="1.42578125" style="156" customWidth="1"/>
    <col min="14587" max="14587" width="10.42578125" style="156" bestFit="1" customWidth="1"/>
    <col min="14588" max="14588" width="1.42578125" style="156" customWidth="1"/>
    <col min="14589" max="14589" width="15.42578125" style="156" customWidth="1"/>
    <col min="14590" max="14590" width="1.42578125" style="156" customWidth="1"/>
    <col min="14591" max="14591" width="9.42578125" style="156" customWidth="1"/>
    <col min="14592" max="14592" width="1.42578125" style="156" customWidth="1"/>
    <col min="14593" max="14828" width="8.5703125" style="156"/>
    <col min="14829" max="14829" width="38.42578125" style="156" customWidth="1"/>
    <col min="14830" max="14830" width="1.42578125" style="156" customWidth="1"/>
    <col min="14831" max="14831" width="9.42578125" style="156" customWidth="1"/>
    <col min="14832" max="14832" width="1.42578125" style="156" customWidth="1"/>
    <col min="14833" max="14833" width="8.42578125" style="156" bestFit="1" customWidth="1"/>
    <col min="14834" max="14834" width="1.42578125" style="156" customWidth="1"/>
    <col min="14835" max="14835" width="11.42578125" style="156" customWidth="1"/>
    <col min="14836" max="14836" width="1.42578125" style="156" customWidth="1"/>
    <col min="14837" max="14837" width="10.42578125" style="156" bestFit="1" customWidth="1"/>
    <col min="14838" max="14838" width="1.42578125" style="156" customWidth="1"/>
    <col min="14839" max="14839" width="12" style="156" customWidth="1"/>
    <col min="14840" max="14840" width="1.42578125" style="156" customWidth="1"/>
    <col min="14841" max="14841" width="16.42578125" style="156" bestFit="1" customWidth="1"/>
    <col min="14842" max="14842" width="1.42578125" style="156" customWidth="1"/>
    <col min="14843" max="14843" width="10.42578125" style="156" bestFit="1" customWidth="1"/>
    <col min="14844" max="14844" width="1.42578125" style="156" customWidth="1"/>
    <col min="14845" max="14845" width="15.42578125" style="156" customWidth="1"/>
    <col min="14846" max="14846" width="1.42578125" style="156" customWidth="1"/>
    <col min="14847" max="14847" width="9.42578125" style="156" customWidth="1"/>
    <col min="14848" max="14848" width="1.42578125" style="156" customWidth="1"/>
    <col min="14849" max="15084" width="8.5703125" style="156"/>
    <col min="15085" max="15085" width="38.42578125" style="156" customWidth="1"/>
    <col min="15086" max="15086" width="1.42578125" style="156" customWidth="1"/>
    <col min="15087" max="15087" width="9.42578125" style="156" customWidth="1"/>
    <col min="15088" max="15088" width="1.42578125" style="156" customWidth="1"/>
    <col min="15089" max="15089" width="8.42578125" style="156" bestFit="1" customWidth="1"/>
    <col min="15090" max="15090" width="1.42578125" style="156" customWidth="1"/>
    <col min="15091" max="15091" width="11.42578125" style="156" customWidth="1"/>
    <col min="15092" max="15092" width="1.42578125" style="156" customWidth="1"/>
    <col min="15093" max="15093" width="10.42578125" style="156" bestFit="1" customWidth="1"/>
    <col min="15094" max="15094" width="1.42578125" style="156" customWidth="1"/>
    <col min="15095" max="15095" width="12" style="156" customWidth="1"/>
    <col min="15096" max="15096" width="1.42578125" style="156" customWidth="1"/>
    <col min="15097" max="15097" width="16.42578125" style="156" bestFit="1" customWidth="1"/>
    <col min="15098" max="15098" width="1.42578125" style="156" customWidth="1"/>
    <col min="15099" max="15099" width="10.42578125" style="156" bestFit="1" customWidth="1"/>
    <col min="15100" max="15100" width="1.42578125" style="156" customWidth="1"/>
    <col min="15101" max="15101" width="15.42578125" style="156" customWidth="1"/>
    <col min="15102" max="15102" width="1.42578125" style="156" customWidth="1"/>
    <col min="15103" max="15103" width="9.42578125" style="156" customWidth="1"/>
    <col min="15104" max="15104" width="1.42578125" style="156" customWidth="1"/>
    <col min="15105" max="15340" width="8.5703125" style="156"/>
    <col min="15341" max="15341" width="38.42578125" style="156" customWidth="1"/>
    <col min="15342" max="15342" width="1.42578125" style="156" customWidth="1"/>
    <col min="15343" max="15343" width="9.42578125" style="156" customWidth="1"/>
    <col min="15344" max="15344" width="1.42578125" style="156" customWidth="1"/>
    <col min="15345" max="15345" width="8.42578125" style="156" bestFit="1" customWidth="1"/>
    <col min="15346" max="15346" width="1.42578125" style="156" customWidth="1"/>
    <col min="15347" max="15347" width="11.42578125" style="156" customWidth="1"/>
    <col min="15348" max="15348" width="1.42578125" style="156" customWidth="1"/>
    <col min="15349" max="15349" width="10.42578125" style="156" bestFit="1" customWidth="1"/>
    <col min="15350" max="15350" width="1.42578125" style="156" customWidth="1"/>
    <col min="15351" max="15351" width="12" style="156" customWidth="1"/>
    <col min="15352" max="15352" width="1.42578125" style="156" customWidth="1"/>
    <col min="15353" max="15353" width="16.42578125" style="156" bestFit="1" customWidth="1"/>
    <col min="15354" max="15354" width="1.42578125" style="156" customWidth="1"/>
    <col min="15355" max="15355" width="10.42578125" style="156" bestFit="1" customWidth="1"/>
    <col min="15356" max="15356" width="1.42578125" style="156" customWidth="1"/>
    <col min="15357" max="15357" width="15.42578125" style="156" customWidth="1"/>
    <col min="15358" max="15358" width="1.42578125" style="156" customWidth="1"/>
    <col min="15359" max="15359" width="9.42578125" style="156" customWidth="1"/>
    <col min="15360" max="15360" width="1.42578125" style="156" customWidth="1"/>
    <col min="15361" max="15596" width="8.5703125" style="156"/>
    <col min="15597" max="15597" width="38.42578125" style="156" customWidth="1"/>
    <col min="15598" max="15598" width="1.42578125" style="156" customWidth="1"/>
    <col min="15599" max="15599" width="9.42578125" style="156" customWidth="1"/>
    <col min="15600" max="15600" width="1.42578125" style="156" customWidth="1"/>
    <col min="15601" max="15601" width="8.42578125" style="156" bestFit="1" customWidth="1"/>
    <col min="15602" max="15602" width="1.42578125" style="156" customWidth="1"/>
    <col min="15603" max="15603" width="11.42578125" style="156" customWidth="1"/>
    <col min="15604" max="15604" width="1.42578125" style="156" customWidth="1"/>
    <col min="15605" max="15605" width="10.42578125" style="156" bestFit="1" customWidth="1"/>
    <col min="15606" max="15606" width="1.42578125" style="156" customWidth="1"/>
    <col min="15607" max="15607" width="12" style="156" customWidth="1"/>
    <col min="15608" max="15608" width="1.42578125" style="156" customWidth="1"/>
    <col min="15609" max="15609" width="16.42578125" style="156" bestFit="1" customWidth="1"/>
    <col min="15610" max="15610" width="1.42578125" style="156" customWidth="1"/>
    <col min="15611" max="15611" width="10.42578125" style="156" bestFit="1" customWidth="1"/>
    <col min="15612" max="15612" width="1.42578125" style="156" customWidth="1"/>
    <col min="15613" max="15613" width="15.42578125" style="156" customWidth="1"/>
    <col min="15614" max="15614" width="1.42578125" style="156" customWidth="1"/>
    <col min="15615" max="15615" width="9.42578125" style="156" customWidth="1"/>
    <col min="15616" max="15616" width="1.42578125" style="156" customWidth="1"/>
    <col min="15617" max="15852" width="8.5703125" style="156"/>
    <col min="15853" max="15853" width="38.42578125" style="156" customWidth="1"/>
    <col min="15854" max="15854" width="1.42578125" style="156" customWidth="1"/>
    <col min="15855" max="15855" width="9.42578125" style="156" customWidth="1"/>
    <col min="15856" max="15856" width="1.42578125" style="156" customWidth="1"/>
    <col min="15857" max="15857" width="8.42578125" style="156" bestFit="1" customWidth="1"/>
    <col min="15858" max="15858" width="1.42578125" style="156" customWidth="1"/>
    <col min="15859" max="15859" width="11.42578125" style="156" customWidth="1"/>
    <col min="15860" max="15860" width="1.42578125" style="156" customWidth="1"/>
    <col min="15861" max="15861" width="10.42578125" style="156" bestFit="1" customWidth="1"/>
    <col min="15862" max="15862" width="1.42578125" style="156" customWidth="1"/>
    <col min="15863" max="15863" width="12" style="156" customWidth="1"/>
    <col min="15864" max="15864" width="1.42578125" style="156" customWidth="1"/>
    <col min="15865" max="15865" width="16.42578125" style="156" bestFit="1" customWidth="1"/>
    <col min="15866" max="15866" width="1.42578125" style="156" customWidth="1"/>
    <col min="15867" max="15867" width="10.42578125" style="156" bestFit="1" customWidth="1"/>
    <col min="15868" max="15868" width="1.42578125" style="156" customWidth="1"/>
    <col min="15869" max="15869" width="15.42578125" style="156" customWidth="1"/>
    <col min="15870" max="15870" width="1.42578125" style="156" customWidth="1"/>
    <col min="15871" max="15871" width="9.42578125" style="156" customWidth="1"/>
    <col min="15872" max="15872" width="1.42578125" style="156" customWidth="1"/>
    <col min="15873" max="16108" width="8.5703125" style="156"/>
    <col min="16109" max="16109" width="38.42578125" style="156" customWidth="1"/>
    <col min="16110" max="16110" width="1.42578125" style="156" customWidth="1"/>
    <col min="16111" max="16111" width="9.42578125" style="156" customWidth="1"/>
    <col min="16112" max="16112" width="1.42578125" style="156" customWidth="1"/>
    <col min="16113" max="16113" width="8.42578125" style="156" bestFit="1" customWidth="1"/>
    <col min="16114" max="16114" width="1.42578125" style="156" customWidth="1"/>
    <col min="16115" max="16115" width="11.42578125" style="156" customWidth="1"/>
    <col min="16116" max="16116" width="1.42578125" style="156" customWidth="1"/>
    <col min="16117" max="16117" width="10.42578125" style="156" bestFit="1" customWidth="1"/>
    <col min="16118" max="16118" width="1.42578125" style="156" customWidth="1"/>
    <col min="16119" max="16119" width="12" style="156" customWidth="1"/>
    <col min="16120" max="16120" width="1.42578125" style="156" customWidth="1"/>
    <col min="16121" max="16121" width="16.42578125" style="156" bestFit="1" customWidth="1"/>
    <col min="16122" max="16122" width="1.42578125" style="156" customWidth="1"/>
    <col min="16123" max="16123" width="10.42578125" style="156" bestFit="1" customWidth="1"/>
    <col min="16124" max="16124" width="1.42578125" style="156" customWidth="1"/>
    <col min="16125" max="16125" width="15.42578125" style="156" customWidth="1"/>
    <col min="16126" max="16126" width="1.42578125" style="156" customWidth="1"/>
    <col min="16127" max="16127" width="9.42578125" style="156" customWidth="1"/>
    <col min="16128" max="16128" width="1.42578125" style="156" customWidth="1"/>
    <col min="16129" max="16375" width="8.5703125" style="156"/>
    <col min="16376" max="16384" width="8.42578125" style="156" customWidth="1"/>
  </cols>
  <sheetData>
    <row r="1" spans="1:18" customFormat="1" ht="23.1" customHeight="1" x14ac:dyDescent="0.5">
      <c r="A1" s="153" t="s">
        <v>64</v>
      </c>
      <c r="B1" s="153"/>
    </row>
    <row r="2" spans="1:18" customFormat="1" ht="23.1" customHeight="1" x14ac:dyDescent="0.5">
      <c r="A2" s="153" t="s">
        <v>65</v>
      </c>
      <c r="B2" s="153"/>
    </row>
    <row r="3" spans="1:18" ht="22.7" customHeight="1" x14ac:dyDescent="0.65">
      <c r="A3" s="154"/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8" s="155" customFormat="1" ht="22.7" customHeight="1" x14ac:dyDescent="0.45">
      <c r="C4" s="302" t="s">
        <v>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8" s="155" customFormat="1" ht="22.7" customHeight="1" x14ac:dyDescent="0.45">
      <c r="D5" s="157"/>
      <c r="E5" s="157"/>
      <c r="F5" s="157"/>
      <c r="G5" s="158"/>
      <c r="H5" s="158"/>
      <c r="I5" s="158"/>
      <c r="J5" s="157"/>
      <c r="K5" s="157" t="s">
        <v>66</v>
      </c>
      <c r="L5" s="157"/>
    </row>
    <row r="6" spans="1:18" s="155" customFormat="1" ht="22.7" customHeight="1" x14ac:dyDescent="0.45">
      <c r="D6" s="157"/>
      <c r="E6" s="157"/>
      <c r="F6" s="157"/>
      <c r="G6" s="303" t="s">
        <v>41</v>
      </c>
      <c r="H6" s="303"/>
      <c r="I6" s="303"/>
      <c r="J6" s="157"/>
      <c r="K6" s="159" t="s">
        <v>67</v>
      </c>
      <c r="L6" s="157"/>
    </row>
    <row r="7" spans="1:18" s="155" customFormat="1" ht="22.7" customHeight="1" x14ac:dyDescent="0.45">
      <c r="C7" s="160" t="s">
        <v>168</v>
      </c>
      <c r="D7" s="160"/>
      <c r="E7" s="160"/>
      <c r="F7" s="160"/>
      <c r="G7" s="160"/>
      <c r="H7" s="161"/>
      <c r="I7" s="161"/>
      <c r="J7" s="160"/>
      <c r="K7" s="157"/>
      <c r="L7" s="160"/>
      <c r="M7" s="160" t="s">
        <v>68</v>
      </c>
      <c r="N7" s="160"/>
      <c r="O7" s="160" t="s">
        <v>69</v>
      </c>
      <c r="P7" s="160"/>
      <c r="Q7" s="160" t="s">
        <v>70</v>
      </c>
    </row>
    <row r="8" spans="1:18" s="155" customFormat="1" ht="22.7" customHeight="1" x14ac:dyDescent="0.45">
      <c r="C8" s="160" t="s">
        <v>169</v>
      </c>
      <c r="D8" s="160"/>
      <c r="E8" s="160" t="s">
        <v>71</v>
      </c>
      <c r="F8" s="160"/>
      <c r="G8" s="160" t="s">
        <v>72</v>
      </c>
      <c r="H8" s="160"/>
      <c r="I8" s="160"/>
      <c r="J8" s="160"/>
      <c r="K8" s="160" t="s">
        <v>116</v>
      </c>
      <c r="L8" s="160"/>
      <c r="M8" s="160" t="s">
        <v>73</v>
      </c>
      <c r="N8" s="160"/>
      <c r="O8" s="160" t="s">
        <v>74</v>
      </c>
      <c r="P8" s="160"/>
      <c r="Q8" s="160" t="s">
        <v>75</v>
      </c>
    </row>
    <row r="9" spans="1:18" s="155" customFormat="1" ht="22.7" customHeight="1" x14ac:dyDescent="0.45">
      <c r="B9" s="162" t="s">
        <v>6</v>
      </c>
      <c r="C9" s="160" t="s">
        <v>76</v>
      </c>
      <c r="D9" s="160"/>
      <c r="E9" s="160" t="s">
        <v>77</v>
      </c>
      <c r="F9" s="160"/>
      <c r="G9" s="160" t="s">
        <v>78</v>
      </c>
      <c r="H9" s="160"/>
      <c r="I9" s="160" t="s">
        <v>79</v>
      </c>
      <c r="J9" s="160"/>
      <c r="K9" s="160" t="s">
        <v>80</v>
      </c>
      <c r="L9" s="160"/>
      <c r="M9" s="160" t="s">
        <v>81</v>
      </c>
      <c r="N9" s="160"/>
      <c r="O9" s="160" t="s">
        <v>82</v>
      </c>
      <c r="P9" s="160"/>
      <c r="Q9" s="160" t="s">
        <v>83</v>
      </c>
    </row>
    <row r="10" spans="1:18" s="155" customFormat="1" ht="22.7" customHeight="1" x14ac:dyDescent="0.45">
      <c r="A10" s="163"/>
      <c r="B10" s="163"/>
      <c r="C10" s="304" t="s">
        <v>7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</row>
    <row r="11" spans="1:18" s="155" customFormat="1" ht="22.7" customHeight="1" x14ac:dyDescent="0.45">
      <c r="A11" s="269" t="s">
        <v>192</v>
      </c>
      <c r="B11" s="164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</row>
    <row r="12" spans="1:18" s="155" customFormat="1" ht="22.7" customHeight="1" x14ac:dyDescent="0.45">
      <c r="A12" s="269" t="s">
        <v>157</v>
      </c>
      <c r="B12" s="164"/>
      <c r="C12" s="18">
        <v>492040</v>
      </c>
      <c r="D12" s="166"/>
      <c r="E12" s="18">
        <v>229555</v>
      </c>
      <c r="F12" s="166"/>
      <c r="G12" s="18">
        <v>49204</v>
      </c>
      <c r="H12" s="167"/>
      <c r="I12" s="49">
        <v>397259</v>
      </c>
      <c r="J12" s="168"/>
      <c r="K12" s="49">
        <v>-7849</v>
      </c>
      <c r="L12" s="168"/>
      <c r="M12" s="49">
        <f>SUM(C12:K12)</f>
        <v>1160209</v>
      </c>
      <c r="N12" s="168"/>
      <c r="O12" s="49">
        <v>19</v>
      </c>
      <c r="P12" s="168"/>
      <c r="Q12" s="49">
        <f>SUM(M12:O12)</f>
        <v>1160228</v>
      </c>
    </row>
    <row r="13" spans="1:18" s="155" customFormat="1" ht="15.6" customHeight="1" x14ac:dyDescent="0.45">
      <c r="A13" s="269"/>
      <c r="B13" s="163"/>
      <c r="C13" s="36"/>
      <c r="D13" s="173"/>
      <c r="E13" s="36"/>
      <c r="F13" s="173"/>
      <c r="G13" s="36"/>
      <c r="H13" s="173"/>
      <c r="I13" s="36"/>
      <c r="J13" s="173"/>
      <c r="K13" s="36"/>
    </row>
    <row r="14" spans="1:18" s="155" customFormat="1" ht="22.7" customHeight="1" x14ac:dyDescent="0.45">
      <c r="A14" s="269" t="s">
        <v>139</v>
      </c>
      <c r="B14" s="164"/>
      <c r="C14" s="18"/>
      <c r="D14" s="166"/>
      <c r="E14" s="18"/>
      <c r="F14" s="166"/>
      <c r="G14" s="166"/>
      <c r="H14" s="166"/>
      <c r="I14" s="18"/>
      <c r="J14" s="167"/>
      <c r="K14" s="18"/>
      <c r="L14" s="167"/>
      <c r="M14" s="167"/>
      <c r="N14" s="167"/>
      <c r="O14" s="18"/>
      <c r="P14" s="167"/>
      <c r="Q14" s="18"/>
      <c r="R14" s="167"/>
    </row>
    <row r="15" spans="1:18" s="155" customFormat="1" ht="22.7" customHeight="1" x14ac:dyDescent="0.45">
      <c r="A15" s="271" t="s">
        <v>147</v>
      </c>
      <c r="B15" s="164"/>
      <c r="C15" s="18"/>
      <c r="D15" s="166"/>
      <c r="E15" s="18"/>
      <c r="F15" s="166"/>
      <c r="G15" s="166"/>
      <c r="H15" s="166"/>
      <c r="I15" s="18"/>
      <c r="J15" s="167"/>
      <c r="K15" s="18"/>
      <c r="L15" s="167"/>
      <c r="M15" s="167"/>
      <c r="N15" s="167"/>
      <c r="O15" s="18"/>
      <c r="P15" s="167"/>
      <c r="Q15" s="18"/>
      <c r="R15" s="167"/>
    </row>
    <row r="16" spans="1:18" s="155" customFormat="1" ht="22.7" customHeight="1" x14ac:dyDescent="0.45">
      <c r="A16" s="272" t="s">
        <v>141</v>
      </c>
      <c r="B16" s="169">
        <v>7</v>
      </c>
      <c r="C16" s="25">
        <f>0</f>
        <v>0</v>
      </c>
      <c r="D16" s="27"/>
      <c r="E16" s="223">
        <v>0</v>
      </c>
      <c r="F16" s="27"/>
      <c r="G16" s="223">
        <v>0</v>
      </c>
      <c r="H16" s="27"/>
      <c r="I16" s="225">
        <v>-30014</v>
      </c>
      <c r="J16" s="28"/>
      <c r="K16" s="223">
        <v>0</v>
      </c>
      <c r="L16" s="28"/>
      <c r="M16" s="25">
        <f>SUM(D16:K16)</f>
        <v>-30014</v>
      </c>
      <c r="N16" s="28"/>
      <c r="O16" s="223">
        <v>0</v>
      </c>
      <c r="P16" s="28"/>
      <c r="Q16" s="21">
        <f>SUM(M16:O16)</f>
        <v>-30014</v>
      </c>
      <c r="R16" s="27"/>
    </row>
    <row r="17" spans="1:19" s="155" customFormat="1" ht="22.7" customHeight="1" x14ac:dyDescent="0.45">
      <c r="A17" s="271" t="s">
        <v>148</v>
      </c>
      <c r="B17" s="164"/>
      <c r="C17" s="30">
        <f>SUM(C15:C16)</f>
        <v>0</v>
      </c>
      <c r="D17" s="164"/>
      <c r="E17" s="30">
        <f>SUM(E15:E16)</f>
        <v>0</v>
      </c>
      <c r="F17" s="164"/>
      <c r="G17" s="30">
        <f>SUM(G15:G16)</f>
        <v>0</v>
      </c>
      <c r="H17" s="164"/>
      <c r="I17" s="30">
        <f>SUM(I15:I16)</f>
        <v>-30014</v>
      </c>
      <c r="J17" s="170"/>
      <c r="K17" s="30">
        <f>SUM(K15:K16)</f>
        <v>0</v>
      </c>
      <c r="L17" s="170"/>
      <c r="M17" s="30">
        <f>SUM(M15:M16)</f>
        <v>-30014</v>
      </c>
      <c r="N17" s="170"/>
      <c r="O17" s="30">
        <f>SUM(O15:O16)</f>
        <v>0</v>
      </c>
      <c r="P17" s="170"/>
      <c r="Q17" s="30">
        <f>SUM(Q15:Q16)</f>
        <v>-30014</v>
      </c>
      <c r="R17" s="167"/>
    </row>
    <row r="18" spans="1:19" s="155" customFormat="1" ht="15.6" customHeight="1" x14ac:dyDescent="0.45">
      <c r="A18" s="269"/>
      <c r="B18" s="164"/>
      <c r="C18" s="18"/>
      <c r="D18" s="166"/>
      <c r="E18" s="18"/>
      <c r="F18" s="166"/>
      <c r="G18" s="18"/>
      <c r="H18" s="167"/>
      <c r="I18" s="18"/>
      <c r="J18" s="167"/>
      <c r="K18" s="167"/>
      <c r="L18" s="167"/>
      <c r="M18" s="18"/>
      <c r="N18" s="167"/>
      <c r="O18" s="18"/>
      <c r="P18" s="167"/>
      <c r="Q18" s="18"/>
    </row>
    <row r="19" spans="1:19" s="155" customFormat="1" ht="22.7" customHeight="1" x14ac:dyDescent="0.45">
      <c r="A19" s="269" t="s">
        <v>84</v>
      </c>
      <c r="B19" s="164"/>
      <c r="C19" s="22"/>
      <c r="D19" s="166"/>
      <c r="E19" s="23"/>
      <c r="F19" s="166"/>
      <c r="G19" s="24"/>
      <c r="H19" s="167"/>
      <c r="I19" s="24"/>
      <c r="J19" s="167"/>
      <c r="K19" s="167"/>
      <c r="L19" s="167"/>
      <c r="M19" s="25"/>
      <c r="N19" s="167"/>
      <c r="O19" s="26"/>
      <c r="P19" s="170"/>
      <c r="Q19" s="22"/>
    </row>
    <row r="20" spans="1:19" s="155" customFormat="1" ht="22.7" customHeight="1" x14ac:dyDescent="0.45">
      <c r="A20" s="270" t="s">
        <v>206</v>
      </c>
      <c r="B20" s="166"/>
      <c r="C20" s="223">
        <v>0</v>
      </c>
      <c r="D20" s="27"/>
      <c r="E20" s="223">
        <v>0</v>
      </c>
      <c r="F20" s="27"/>
      <c r="G20" s="223">
        <v>0</v>
      </c>
      <c r="H20" s="28"/>
      <c r="I20" s="225">
        <f>'PL-6-9'!C94</f>
        <v>-16134</v>
      </c>
      <c r="J20" s="28"/>
      <c r="K20" s="223">
        <v>0</v>
      </c>
      <c r="L20" s="28"/>
      <c r="M20" s="25">
        <f>SUM(C20:K20)</f>
        <v>-16134</v>
      </c>
      <c r="N20" s="28"/>
      <c r="O20" s="29">
        <f>'PL-6-9'!C100</f>
        <v>-2</v>
      </c>
      <c r="P20" s="27"/>
      <c r="Q20" s="28">
        <f>SUM(M20:O20)</f>
        <v>-16136</v>
      </c>
    </row>
    <row r="21" spans="1:19" s="155" customFormat="1" ht="22.7" customHeight="1" x14ac:dyDescent="0.45">
      <c r="A21" s="270" t="s">
        <v>117</v>
      </c>
      <c r="B21" s="166"/>
      <c r="C21" s="25">
        <f>0</f>
        <v>0</v>
      </c>
      <c r="D21" s="27"/>
      <c r="E21" s="223">
        <v>0</v>
      </c>
      <c r="F21" s="27"/>
      <c r="G21" s="223">
        <v>0</v>
      </c>
      <c r="H21" s="28"/>
      <c r="I21" s="25">
        <v>0</v>
      </c>
      <c r="J21" s="28"/>
      <c r="K21" s="25">
        <f>'PL-6-9'!C82</f>
        <v>-600</v>
      </c>
      <c r="L21" s="28"/>
      <c r="M21" s="25">
        <f>SUM(C21:K21)</f>
        <v>-600</v>
      </c>
      <c r="N21" s="28"/>
      <c r="O21" s="21">
        <v>0</v>
      </c>
      <c r="P21" s="27"/>
      <c r="Q21" s="28">
        <f>SUM(M21:O21)</f>
        <v>-600</v>
      </c>
    </row>
    <row r="22" spans="1:19" s="155" customFormat="1" ht="22.7" customHeight="1" x14ac:dyDescent="0.45">
      <c r="A22" s="269" t="s">
        <v>124</v>
      </c>
      <c r="B22" s="164"/>
      <c r="C22" s="30">
        <f>SUM(C20:C21)</f>
        <v>0</v>
      </c>
      <c r="D22" s="164"/>
      <c r="E22" s="30">
        <f>SUM(E20:E21)</f>
        <v>0</v>
      </c>
      <c r="F22" s="164"/>
      <c r="G22" s="30">
        <f>SUM(G20:G21)</f>
        <v>0</v>
      </c>
      <c r="H22" s="170"/>
      <c r="I22" s="30">
        <f>SUM(I20:I21)</f>
        <v>-16134</v>
      </c>
      <c r="J22" s="170"/>
      <c r="K22" s="30">
        <f>SUM(K20:K21)</f>
        <v>-600</v>
      </c>
      <c r="L22" s="170"/>
      <c r="M22" s="30">
        <f>SUM(M20:M21)</f>
        <v>-16734</v>
      </c>
      <c r="N22" s="170"/>
      <c r="O22" s="30">
        <f>SUM(O20:O21)</f>
        <v>-2</v>
      </c>
      <c r="P22" s="167"/>
      <c r="Q22" s="30">
        <f>SUM(Q20:Q21)</f>
        <v>-16736</v>
      </c>
    </row>
    <row r="23" spans="1:19" s="155" customFormat="1" ht="15.6" customHeight="1" x14ac:dyDescent="0.45">
      <c r="A23" s="269"/>
      <c r="B23" s="164"/>
      <c r="C23" s="75"/>
      <c r="D23" s="164"/>
      <c r="E23" s="75"/>
      <c r="F23" s="164"/>
      <c r="G23" s="75"/>
      <c r="H23" s="170"/>
      <c r="I23" s="75"/>
      <c r="J23" s="170"/>
      <c r="K23" s="75"/>
      <c r="L23" s="170"/>
      <c r="M23" s="75"/>
      <c r="N23" s="170"/>
      <c r="O23" s="75"/>
      <c r="P23" s="167"/>
      <c r="Q23" s="75"/>
    </row>
    <row r="24" spans="1:19" s="155" customFormat="1" ht="22.7" customHeight="1" thickBot="1" x14ac:dyDescent="0.5">
      <c r="A24" s="269" t="s">
        <v>189</v>
      </c>
      <c r="B24" s="164"/>
      <c r="C24" s="52">
        <f>C12+C17+C22</f>
        <v>492040</v>
      </c>
      <c r="D24" s="50"/>
      <c r="E24" s="52">
        <f>E12+E17+E22</f>
        <v>229555</v>
      </c>
      <c r="F24" s="51"/>
      <c r="G24" s="52">
        <f>G12+G17+G22</f>
        <v>49204</v>
      </c>
      <c r="H24" s="51"/>
      <c r="I24" s="52">
        <f>I12+I17+I22</f>
        <v>351111</v>
      </c>
      <c r="J24" s="51"/>
      <c r="K24" s="52">
        <f>K12+K17+K22</f>
        <v>-8449</v>
      </c>
      <c r="L24" s="51"/>
      <c r="M24" s="52">
        <f>M12+M17+M22</f>
        <v>1113461</v>
      </c>
      <c r="N24" s="51"/>
      <c r="O24" s="52">
        <f>O12+O17+O22</f>
        <v>17</v>
      </c>
      <c r="P24" s="51"/>
      <c r="Q24" s="52">
        <f>Q12+Q17+Q22</f>
        <v>1113478</v>
      </c>
      <c r="S24" s="35"/>
    </row>
    <row r="25" spans="1:19" s="155" customFormat="1" ht="28.5" customHeight="1" thickTop="1" x14ac:dyDescent="0.45">
      <c r="Q25" s="171"/>
      <c r="S25" s="174"/>
    </row>
    <row r="26" spans="1:19" ht="28.5" customHeight="1" x14ac:dyDescent="0.55000000000000004">
      <c r="I26" s="120"/>
      <c r="Q26" s="172">
        <f>Q24-'FS-3-5'!E91</f>
        <v>0</v>
      </c>
    </row>
    <row r="27" spans="1:19" x14ac:dyDescent="0.55000000000000004">
      <c r="I27" s="120"/>
      <c r="K27" s="172"/>
      <c r="O27" s="172"/>
      <c r="Q27" s="172"/>
    </row>
    <row r="28" spans="1:19" x14ac:dyDescent="0.55000000000000004">
      <c r="I28" s="120"/>
    </row>
    <row r="43" spans="3:5" x14ac:dyDescent="0.55000000000000004">
      <c r="C43" s="229"/>
    </row>
    <row r="45" spans="3:5" x14ac:dyDescent="0.55000000000000004">
      <c r="E45" s="228"/>
    </row>
    <row r="48" spans="3:5" x14ac:dyDescent="0.55000000000000004">
      <c r="C48" s="229"/>
    </row>
    <row r="51" spans="1:1" x14ac:dyDescent="0.55000000000000004">
      <c r="A51" s="163"/>
    </row>
    <row r="94" spans="3:5" x14ac:dyDescent="0.55000000000000004">
      <c r="C94" s="229"/>
      <c r="D94" s="229"/>
      <c r="E94" s="229"/>
    </row>
    <row r="95" spans="3:5" x14ac:dyDescent="0.55000000000000004">
      <c r="C95" s="229"/>
      <c r="D95" s="229"/>
      <c r="E95" s="229"/>
    </row>
    <row r="96" spans="3:5" x14ac:dyDescent="0.55000000000000004">
      <c r="C96" s="229"/>
      <c r="D96" s="229"/>
      <c r="E96" s="229"/>
    </row>
    <row r="97" spans="3:5" x14ac:dyDescent="0.55000000000000004">
      <c r="C97" s="229"/>
      <c r="D97" s="229"/>
      <c r="E97" s="229"/>
    </row>
    <row r="98" spans="3:5" x14ac:dyDescent="0.55000000000000004">
      <c r="C98" s="229"/>
      <c r="D98" s="229"/>
      <c r="E98" s="229"/>
    </row>
    <row r="99" spans="3:5" x14ac:dyDescent="0.55000000000000004">
      <c r="C99" s="229"/>
      <c r="D99" s="229"/>
      <c r="E99" s="229"/>
    </row>
    <row r="100" spans="3:5" x14ac:dyDescent="0.55000000000000004">
      <c r="C100" s="229"/>
      <c r="D100" s="229"/>
      <c r="E100" s="229"/>
    </row>
    <row r="101" spans="3:5" x14ac:dyDescent="0.55000000000000004">
      <c r="C101" s="229"/>
      <c r="D101" s="229"/>
      <c r="E101" s="229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90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5D97-3B90-4C94-B284-6C39ED17F2EA}">
  <sheetPr>
    <tabColor rgb="FF002060"/>
    <pageSetUpPr fitToPage="1"/>
  </sheetPr>
  <dimension ref="A1:T102"/>
  <sheetViews>
    <sheetView showGridLines="0" view="pageBreakPreview" topLeftCell="A9" zoomScale="115" zoomScaleNormal="70" zoomScaleSheetLayoutView="115" workbookViewId="0">
      <selection activeCell="A16" sqref="A16"/>
    </sheetView>
  </sheetViews>
  <sheetFormatPr defaultColWidth="9.42578125" defaultRowHeight="31.5" x14ac:dyDescent="0.65"/>
  <cols>
    <col min="1" max="1" width="43.140625" style="76" customWidth="1"/>
    <col min="2" max="2" width="9.5703125" style="76" customWidth="1"/>
    <col min="3" max="3" width="16.85546875" style="181" customWidth="1"/>
    <col min="4" max="4" width="1.42578125" style="181" customWidth="1"/>
    <col min="5" max="5" width="16.85546875" style="181" customWidth="1"/>
    <col min="6" max="6" width="1.42578125" style="181" customWidth="1"/>
    <col min="7" max="7" width="16.85546875" style="181" customWidth="1"/>
    <col min="8" max="8" width="1.42578125" style="181" customWidth="1"/>
    <col min="9" max="9" width="16.85546875" style="181" customWidth="1"/>
    <col min="10" max="10" width="1.42578125" style="181" customWidth="1"/>
    <col min="11" max="11" width="16.42578125" style="181" customWidth="1"/>
    <col min="12" max="12" width="13.42578125" style="181" bestFit="1" customWidth="1"/>
    <col min="13" max="13" width="18.42578125" style="181" bestFit="1" customWidth="1"/>
    <col min="14" max="16384" width="9.42578125" style="181"/>
  </cols>
  <sheetData>
    <row r="1" spans="1:20" customFormat="1" ht="23.1" customHeight="1" x14ac:dyDescent="0.5">
      <c r="A1" s="231" t="s">
        <v>64</v>
      </c>
      <c r="B1" s="138"/>
    </row>
    <row r="2" spans="1:20" customFormat="1" ht="23.1" customHeight="1" x14ac:dyDescent="0.5">
      <c r="A2" s="231" t="s">
        <v>65</v>
      </c>
      <c r="B2" s="138"/>
    </row>
    <row r="3" spans="1:20" customFormat="1" ht="19.5" customHeight="1" x14ac:dyDescent="0.5">
      <c r="A3" s="138"/>
      <c r="B3" s="138"/>
    </row>
    <row r="4" spans="1:20" s="155" customFormat="1" ht="22.7" customHeight="1" x14ac:dyDescent="0.45">
      <c r="A4" s="17"/>
      <c r="B4" s="17"/>
      <c r="C4" s="305" t="s">
        <v>3</v>
      </c>
      <c r="D4" s="305"/>
      <c r="E4" s="305"/>
      <c r="F4" s="305"/>
      <c r="G4" s="305"/>
      <c r="H4" s="305"/>
      <c r="I4" s="305"/>
      <c r="J4" s="305"/>
      <c r="K4" s="305"/>
    </row>
    <row r="5" spans="1:20" s="155" customFormat="1" ht="22.7" customHeight="1" x14ac:dyDescent="0.45">
      <c r="A5" s="17"/>
      <c r="B5" s="17"/>
      <c r="C5" s="157"/>
      <c r="D5" s="157"/>
      <c r="E5" s="157"/>
      <c r="F5" s="157"/>
      <c r="G5" s="303" t="s">
        <v>41</v>
      </c>
      <c r="H5" s="303"/>
      <c r="I5" s="303"/>
      <c r="J5" s="157"/>
      <c r="K5" s="157"/>
    </row>
    <row r="6" spans="1:20" s="155" customFormat="1" ht="22.7" customHeight="1" x14ac:dyDescent="0.45">
      <c r="A6" s="17"/>
      <c r="B6" s="17"/>
      <c r="C6" s="119" t="s">
        <v>168</v>
      </c>
      <c r="D6" s="157"/>
      <c r="E6" s="157"/>
      <c r="F6" s="157"/>
      <c r="G6" s="157"/>
      <c r="H6" s="157"/>
      <c r="I6" s="162"/>
      <c r="J6" s="157"/>
      <c r="K6" s="157"/>
    </row>
    <row r="7" spans="1:20" s="155" customFormat="1" ht="22.7" customHeight="1" x14ac:dyDescent="0.45">
      <c r="A7" s="17"/>
      <c r="B7" s="17"/>
      <c r="C7" s="119" t="s">
        <v>169</v>
      </c>
      <c r="D7" s="157"/>
      <c r="E7" s="157" t="s">
        <v>71</v>
      </c>
      <c r="F7" s="157"/>
      <c r="G7" s="157" t="s">
        <v>72</v>
      </c>
      <c r="H7" s="157"/>
      <c r="I7" s="157"/>
      <c r="J7" s="157"/>
      <c r="K7" s="157" t="s">
        <v>68</v>
      </c>
    </row>
    <row r="8" spans="1:20" s="155" customFormat="1" ht="22.7" customHeight="1" x14ac:dyDescent="0.45">
      <c r="A8" s="17"/>
      <c r="B8" s="266" t="s">
        <v>6</v>
      </c>
      <c r="C8" s="119" t="s">
        <v>76</v>
      </c>
      <c r="D8" s="157"/>
      <c r="E8" s="157" t="s">
        <v>77</v>
      </c>
      <c r="F8" s="157"/>
      <c r="G8" s="157" t="s">
        <v>78</v>
      </c>
      <c r="H8" s="157"/>
      <c r="I8" s="157" t="s">
        <v>79</v>
      </c>
      <c r="J8" s="157"/>
      <c r="K8" s="157" t="s">
        <v>83</v>
      </c>
    </row>
    <row r="9" spans="1:20" s="155" customFormat="1" ht="22.7" customHeight="1" x14ac:dyDescent="0.45">
      <c r="A9" s="17"/>
      <c r="B9" s="17"/>
      <c r="C9" s="306" t="s">
        <v>7</v>
      </c>
      <c r="D9" s="306"/>
      <c r="E9" s="306"/>
      <c r="F9" s="306"/>
      <c r="G9" s="306"/>
      <c r="H9" s="306"/>
      <c r="I9" s="306"/>
      <c r="J9" s="306"/>
      <c r="K9" s="306"/>
    </row>
    <row r="10" spans="1:20" s="155" customFormat="1" ht="22.7" customHeight="1" x14ac:dyDescent="0.45">
      <c r="A10" s="34" t="s">
        <v>186</v>
      </c>
      <c r="B10" s="113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20" s="155" customFormat="1" ht="22.7" customHeight="1" x14ac:dyDescent="0.45">
      <c r="A11" s="113" t="s">
        <v>130</v>
      </c>
      <c r="B11" s="113"/>
      <c r="C11" s="36">
        <f>ROUND(492040074/1000,0)</f>
        <v>492040</v>
      </c>
      <c r="D11" s="173"/>
      <c r="E11" s="36">
        <f>ROUND(229555241/1000,0)</f>
        <v>229555</v>
      </c>
      <c r="F11" s="173"/>
      <c r="G11" s="36">
        <f>ROUND(49204010/1000,0)</f>
        <v>49204</v>
      </c>
      <c r="H11" s="173"/>
      <c r="I11" s="36">
        <f>ROUND(326875616/1000,0)</f>
        <v>326876</v>
      </c>
      <c r="J11" s="173"/>
      <c r="K11" s="36">
        <f>SUM(C11:I11)</f>
        <v>1097675</v>
      </c>
      <c r="L11" s="176"/>
    </row>
    <row r="12" spans="1:20" s="155" customFormat="1" ht="15" customHeight="1" x14ac:dyDescent="0.45">
      <c r="A12" s="113"/>
      <c r="B12" s="113"/>
      <c r="C12" s="36"/>
      <c r="D12" s="173"/>
      <c r="E12" s="36"/>
      <c r="F12" s="173"/>
      <c r="G12" s="36"/>
      <c r="H12" s="173"/>
      <c r="I12" s="36"/>
      <c r="J12" s="173"/>
      <c r="K12" s="36"/>
      <c r="L12" s="176"/>
    </row>
    <row r="13" spans="1:20" s="155" customFormat="1" ht="22.7" customHeight="1" x14ac:dyDescent="0.45">
      <c r="A13" s="31" t="s">
        <v>139</v>
      </c>
      <c r="B13" s="34"/>
      <c r="C13" s="177"/>
      <c r="D13" s="18"/>
      <c r="E13" s="166"/>
      <c r="F13" s="18"/>
      <c r="G13" s="166"/>
      <c r="H13" s="166"/>
      <c r="I13" s="166"/>
      <c r="J13" s="18"/>
      <c r="K13" s="167"/>
      <c r="L13" s="18"/>
      <c r="M13" s="167"/>
      <c r="N13" s="167"/>
      <c r="O13" s="167"/>
      <c r="P13" s="18"/>
      <c r="Q13" s="167"/>
      <c r="R13" s="18"/>
      <c r="S13" s="167"/>
      <c r="T13" s="18"/>
    </row>
    <row r="14" spans="1:20" s="155" customFormat="1" ht="22.7" customHeight="1" x14ac:dyDescent="0.45">
      <c r="A14" s="115" t="s">
        <v>140</v>
      </c>
      <c r="B14" s="34"/>
      <c r="C14" s="177"/>
      <c r="D14" s="18"/>
      <c r="E14" s="166"/>
      <c r="F14" s="18"/>
      <c r="G14" s="166"/>
      <c r="H14" s="166"/>
      <c r="I14" s="166"/>
      <c r="J14" s="18"/>
      <c r="K14" s="167"/>
      <c r="L14" s="18"/>
      <c r="M14" s="167"/>
      <c r="N14" s="167"/>
      <c r="O14" s="167"/>
      <c r="P14" s="18"/>
      <c r="Q14" s="167"/>
      <c r="R14" s="18"/>
      <c r="S14" s="167"/>
      <c r="T14" s="18"/>
    </row>
    <row r="15" spans="1:20" s="155" customFormat="1" ht="22.7" customHeight="1" x14ac:dyDescent="0.45">
      <c r="A15" s="116" t="s">
        <v>141</v>
      </c>
      <c r="B15" s="114">
        <v>7</v>
      </c>
      <c r="C15" s="41">
        <v>0</v>
      </c>
      <c r="D15" s="14"/>
      <c r="E15" s="41">
        <v>0</v>
      </c>
      <c r="F15" s="14"/>
      <c r="G15" s="41">
        <v>0</v>
      </c>
      <c r="H15" s="14"/>
      <c r="I15" s="88">
        <v>-41823</v>
      </c>
      <c r="J15" s="14"/>
      <c r="K15" s="38">
        <f>SUM(C15:I15)</f>
        <v>-41823</v>
      </c>
      <c r="L15" s="25"/>
      <c r="M15" s="28"/>
      <c r="N15" s="11"/>
      <c r="O15" s="28"/>
      <c r="P15" s="25"/>
      <c r="Q15" s="28"/>
      <c r="R15" s="25"/>
      <c r="S15" s="27"/>
      <c r="T15" s="25"/>
    </row>
    <row r="16" spans="1:20" s="155" customFormat="1" ht="22.7" customHeight="1" x14ac:dyDescent="0.45">
      <c r="A16" s="115" t="s">
        <v>142</v>
      </c>
      <c r="B16" s="34"/>
      <c r="C16" s="39">
        <f>SUM(C14:C15)</f>
        <v>0</v>
      </c>
      <c r="D16" s="178"/>
      <c r="E16" s="39">
        <f>SUM(E14:E15)</f>
        <v>0</v>
      </c>
      <c r="F16" s="178"/>
      <c r="G16" s="39">
        <f>SUM(G14:G15)</f>
        <v>0</v>
      </c>
      <c r="H16" s="178"/>
      <c r="I16" s="39">
        <f>SUM(I14:I15)</f>
        <v>-41823</v>
      </c>
      <c r="J16" s="178"/>
      <c r="K16" s="39">
        <f>SUM(K14:K15)</f>
        <v>-41823</v>
      </c>
      <c r="L16" s="75"/>
      <c r="M16" s="170"/>
      <c r="N16" s="75"/>
      <c r="O16" s="170"/>
      <c r="P16" s="75"/>
      <c r="Q16" s="170"/>
      <c r="R16" s="75"/>
      <c r="S16" s="167"/>
      <c r="T16" s="75"/>
    </row>
    <row r="17" spans="1:12" s="155" customFormat="1" ht="15" customHeight="1" x14ac:dyDescent="0.45">
      <c r="A17" s="113"/>
      <c r="B17" s="113"/>
      <c r="C17" s="36"/>
      <c r="D17" s="173"/>
      <c r="E17" s="36"/>
      <c r="F17" s="173"/>
      <c r="G17" s="36"/>
      <c r="H17" s="173"/>
      <c r="I17" s="36"/>
      <c r="J17" s="173"/>
      <c r="K17" s="36"/>
    </row>
    <row r="18" spans="1:12" s="155" customFormat="1" ht="22.7" customHeight="1" x14ac:dyDescent="0.45">
      <c r="A18" s="113" t="s">
        <v>84</v>
      </c>
      <c r="B18" s="113"/>
      <c r="C18" s="37"/>
      <c r="D18" s="173"/>
      <c r="E18" s="37"/>
      <c r="F18" s="173"/>
      <c r="G18" s="37"/>
      <c r="H18" s="173"/>
      <c r="I18" s="173"/>
      <c r="J18" s="173"/>
      <c r="K18" s="173"/>
    </row>
    <row r="19" spans="1:12" s="155" customFormat="1" ht="22.7" customHeight="1" x14ac:dyDescent="0.45">
      <c r="A19" s="17" t="s">
        <v>187</v>
      </c>
      <c r="B19" s="17"/>
      <c r="C19" s="41">
        <f>0</f>
        <v>0</v>
      </c>
      <c r="D19" s="14"/>
      <c r="E19" s="41">
        <f>0</f>
        <v>0</v>
      </c>
      <c r="F19" s="14"/>
      <c r="G19" s="41">
        <f>0</f>
        <v>0</v>
      </c>
      <c r="H19" s="14"/>
      <c r="I19" s="3">
        <f>'PL-6-9'!I77</f>
        <v>6600</v>
      </c>
      <c r="J19" s="14"/>
      <c r="K19" s="38">
        <f>SUM(C19:I19)</f>
        <v>6600</v>
      </c>
    </row>
    <row r="20" spans="1:12" s="155" customFormat="1" ht="22.7" hidden="1" customHeight="1" x14ac:dyDescent="0.45">
      <c r="A20" s="1" t="s">
        <v>117</v>
      </c>
      <c r="B20" s="1"/>
      <c r="C20" s="41">
        <v>0</v>
      </c>
      <c r="D20" s="14"/>
      <c r="E20" s="41">
        <v>0</v>
      </c>
      <c r="F20" s="14"/>
      <c r="G20" s="41">
        <v>0</v>
      </c>
      <c r="H20" s="14"/>
      <c r="I20" s="41">
        <v>0</v>
      </c>
      <c r="J20" s="14"/>
      <c r="K20" s="35">
        <f>SUM(C20:I20)</f>
        <v>0</v>
      </c>
    </row>
    <row r="21" spans="1:12" s="155" customFormat="1" ht="22.7" customHeight="1" x14ac:dyDescent="0.45">
      <c r="A21" s="113" t="s">
        <v>190</v>
      </c>
      <c r="B21" s="113"/>
      <c r="C21" s="39">
        <f>SUM(C19:C20)</f>
        <v>0</v>
      </c>
      <c r="D21" s="178"/>
      <c r="E21" s="39">
        <f>SUM(E19:E20)</f>
        <v>0</v>
      </c>
      <c r="F21" s="178"/>
      <c r="G21" s="39">
        <f>SUM(G19:G20)</f>
        <v>0</v>
      </c>
      <c r="H21" s="178"/>
      <c r="I21" s="39">
        <f>SUM(I19:I20)</f>
        <v>6600</v>
      </c>
      <c r="J21" s="178"/>
      <c r="K21" s="39">
        <f>SUM(K19:K20)</f>
        <v>6600</v>
      </c>
    </row>
    <row r="22" spans="1:12" s="155" customFormat="1" ht="15" customHeight="1" x14ac:dyDescent="0.45">
      <c r="A22" s="31"/>
      <c r="B22" s="31"/>
      <c r="C22" s="5"/>
      <c r="D22" s="178"/>
      <c r="E22" s="5"/>
      <c r="F22" s="178"/>
      <c r="G22" s="5"/>
      <c r="H22" s="178"/>
      <c r="I22" s="5"/>
      <c r="J22" s="178"/>
      <c r="K22" s="5"/>
    </row>
    <row r="23" spans="1:12" s="155" customFormat="1" ht="22.7" customHeight="1" thickBot="1" x14ac:dyDescent="0.5">
      <c r="A23" s="31" t="s">
        <v>188</v>
      </c>
      <c r="B23" s="31"/>
      <c r="C23" s="179">
        <f>C21+C11+C16</f>
        <v>492040</v>
      </c>
      <c r="D23" s="180"/>
      <c r="E23" s="179">
        <f>E21+E11+E16</f>
        <v>229555</v>
      </c>
      <c r="F23" s="180"/>
      <c r="G23" s="179">
        <f>G21+G11+G16</f>
        <v>49204</v>
      </c>
      <c r="H23" s="180"/>
      <c r="I23" s="179">
        <f>I21+I11+I16</f>
        <v>291653</v>
      </c>
      <c r="J23" s="180"/>
      <c r="K23" s="179">
        <f>K21+K11+K16</f>
        <v>1062452</v>
      </c>
      <c r="L23" s="176"/>
    </row>
    <row r="24" spans="1:12" ht="28.5" customHeight="1" thickTop="1" x14ac:dyDescent="0.65">
      <c r="K24" s="118"/>
    </row>
    <row r="26" spans="1:12" x14ac:dyDescent="0.65">
      <c r="C26" s="182"/>
      <c r="E26" s="183"/>
      <c r="G26" s="183"/>
      <c r="I26" s="183"/>
    </row>
    <row r="29" spans="1:12" s="155" customFormat="1" ht="24.75" customHeight="1" x14ac:dyDescent="0.65">
      <c r="A29" s="76"/>
      <c r="B29" s="76"/>
      <c r="C29" s="181"/>
      <c r="D29" s="181"/>
      <c r="E29" s="181"/>
      <c r="F29" s="181"/>
      <c r="G29" s="181"/>
      <c r="H29" s="181"/>
      <c r="I29" s="181"/>
      <c r="J29" s="181"/>
      <c r="K29" s="181"/>
    </row>
    <row r="30" spans="1:12" s="155" customFormat="1" ht="24.75" customHeight="1" x14ac:dyDescent="0.65">
      <c r="A30" s="76"/>
      <c r="B30" s="76"/>
      <c r="C30" s="181"/>
      <c r="D30" s="181"/>
      <c r="E30" s="181"/>
      <c r="F30" s="181"/>
      <c r="G30" s="181"/>
      <c r="H30" s="181"/>
      <c r="I30" s="181"/>
      <c r="J30" s="181"/>
      <c r="K30" s="181"/>
    </row>
    <row r="31" spans="1:12" s="155" customFormat="1" ht="24.75" customHeight="1" x14ac:dyDescent="0.65">
      <c r="A31" s="76"/>
      <c r="B31" s="76"/>
      <c r="C31" s="181"/>
      <c r="D31" s="181"/>
      <c r="E31" s="181"/>
      <c r="F31" s="181"/>
      <c r="G31" s="181"/>
      <c r="H31" s="181"/>
      <c r="I31" s="181"/>
      <c r="J31" s="181"/>
      <c r="K31" s="181"/>
    </row>
    <row r="32" spans="1:12" s="155" customFormat="1" ht="12" customHeight="1" x14ac:dyDescent="0.65">
      <c r="A32" s="76"/>
      <c r="B32" s="76"/>
      <c r="C32" s="181"/>
      <c r="D32" s="181"/>
      <c r="E32" s="181"/>
      <c r="F32" s="181"/>
      <c r="G32" s="181"/>
      <c r="H32" s="181"/>
      <c r="I32" s="181"/>
      <c r="J32" s="181"/>
      <c r="K32" s="181"/>
    </row>
    <row r="33" spans="1:13" s="155" customFormat="1" ht="24.75" customHeight="1" x14ac:dyDescent="0.65">
      <c r="A33" s="76"/>
      <c r="B33" s="76"/>
      <c r="C33" s="181"/>
      <c r="D33" s="181"/>
      <c r="E33" s="181"/>
      <c r="F33" s="181"/>
      <c r="G33" s="181"/>
      <c r="H33" s="181"/>
      <c r="I33" s="181"/>
      <c r="J33" s="181"/>
      <c r="K33" s="181"/>
    </row>
    <row r="34" spans="1:13" s="155" customFormat="1" x14ac:dyDescent="0.65">
      <c r="A34" s="76"/>
      <c r="B34" s="76"/>
      <c r="C34" s="181"/>
      <c r="D34" s="181"/>
      <c r="E34" s="181"/>
      <c r="F34" s="181"/>
      <c r="G34" s="181"/>
      <c r="H34" s="181"/>
      <c r="I34" s="181"/>
      <c r="J34" s="181"/>
      <c r="K34" s="181"/>
    </row>
    <row r="35" spans="1:13" s="155" customFormat="1" ht="21.75" x14ac:dyDescent="0.45">
      <c r="A35" s="76"/>
      <c r="B35" s="76"/>
    </row>
    <row r="43" spans="1:13" x14ac:dyDescent="0.65">
      <c r="I43" s="222"/>
      <c r="J43" s="222"/>
      <c r="K43" s="222"/>
      <c r="M43" s="219"/>
    </row>
    <row r="44" spans="1:13" x14ac:dyDescent="0.65">
      <c r="C44" s="222"/>
      <c r="I44" s="222"/>
      <c r="J44" s="222"/>
      <c r="K44" s="222"/>
      <c r="M44" s="219"/>
    </row>
    <row r="45" spans="1:13" x14ac:dyDescent="0.65">
      <c r="I45" s="222"/>
      <c r="J45" s="222"/>
      <c r="K45" s="222"/>
      <c r="M45" s="221"/>
    </row>
    <row r="46" spans="1:13" x14ac:dyDescent="0.65">
      <c r="E46" s="228"/>
      <c r="I46" s="222"/>
      <c r="J46" s="222"/>
      <c r="K46" s="222"/>
      <c r="M46" s="219"/>
    </row>
    <row r="47" spans="1:13" x14ac:dyDescent="0.65">
      <c r="I47" s="222"/>
      <c r="J47" s="222"/>
      <c r="K47" s="222"/>
      <c r="M47" s="219"/>
    </row>
    <row r="48" spans="1:13" x14ac:dyDescent="0.65">
      <c r="I48" s="222"/>
      <c r="J48" s="222"/>
      <c r="K48" s="222"/>
      <c r="M48" s="221"/>
    </row>
    <row r="49" spans="1:11" x14ac:dyDescent="0.65">
      <c r="C49" s="222"/>
      <c r="I49" s="222"/>
      <c r="J49" s="222"/>
      <c r="K49" s="222"/>
    </row>
    <row r="50" spans="1:11" x14ac:dyDescent="0.65">
      <c r="I50" s="222"/>
      <c r="J50" s="222"/>
      <c r="K50" s="222"/>
    </row>
    <row r="51" spans="1:11" x14ac:dyDescent="0.65">
      <c r="A51" s="93"/>
      <c r="I51" s="222"/>
      <c r="J51" s="222"/>
      <c r="K51" s="222"/>
    </row>
    <row r="52" spans="1:11" x14ac:dyDescent="0.65">
      <c r="I52" s="222"/>
      <c r="J52" s="222"/>
      <c r="K52" s="222"/>
    </row>
    <row r="53" spans="1:11" x14ac:dyDescent="0.65">
      <c r="I53" s="222"/>
      <c r="J53" s="222"/>
      <c r="K53" s="222"/>
    </row>
    <row r="54" spans="1:11" x14ac:dyDescent="0.65">
      <c r="I54" s="222"/>
      <c r="J54" s="222"/>
      <c r="K54" s="222"/>
    </row>
    <row r="55" spans="1:11" x14ac:dyDescent="0.65">
      <c r="I55" s="222"/>
      <c r="J55" s="222"/>
      <c r="K55" s="222"/>
    </row>
    <row r="56" spans="1:11" x14ac:dyDescent="0.65">
      <c r="I56" s="222"/>
      <c r="J56" s="222"/>
      <c r="K56" s="222"/>
    </row>
    <row r="57" spans="1:11" x14ac:dyDescent="0.65">
      <c r="I57" s="222"/>
      <c r="J57" s="222"/>
      <c r="K57" s="222"/>
    </row>
    <row r="58" spans="1:11" x14ac:dyDescent="0.65">
      <c r="I58" s="222"/>
      <c r="J58" s="222"/>
      <c r="K58" s="222"/>
    </row>
    <row r="60" spans="1:11" x14ac:dyDescent="0.65">
      <c r="K60" s="222"/>
    </row>
    <row r="95" spans="3:5" x14ac:dyDescent="0.65">
      <c r="C95" s="222"/>
      <c r="D95" s="222"/>
      <c r="E95" s="222"/>
    </row>
    <row r="96" spans="3:5" x14ac:dyDescent="0.65">
      <c r="C96" s="222"/>
      <c r="D96" s="222"/>
      <c r="E96" s="222"/>
    </row>
    <row r="97" spans="3:9" x14ac:dyDescent="0.65">
      <c r="C97" s="222"/>
      <c r="D97" s="222"/>
      <c r="E97" s="222"/>
    </row>
    <row r="98" spans="3:9" x14ac:dyDescent="0.65">
      <c r="C98" s="222"/>
      <c r="D98" s="222"/>
      <c r="E98" s="222"/>
      <c r="I98" s="181">
        <f>I31-I96</f>
        <v>0</v>
      </c>
    </row>
    <row r="99" spans="3:9" x14ac:dyDescent="0.65">
      <c r="C99" s="222"/>
      <c r="D99" s="222"/>
      <c r="E99" s="222"/>
    </row>
    <row r="100" spans="3:9" x14ac:dyDescent="0.65">
      <c r="C100" s="222"/>
      <c r="D100" s="222"/>
      <c r="E100" s="222"/>
    </row>
    <row r="101" spans="3:9" x14ac:dyDescent="0.65">
      <c r="C101" s="222"/>
      <c r="D101" s="222"/>
      <c r="E101" s="222"/>
    </row>
    <row r="102" spans="3:9" x14ac:dyDescent="0.65">
      <c r="C102" s="222"/>
      <c r="D102" s="222"/>
      <c r="E102" s="222"/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96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51"/>
  <sheetViews>
    <sheetView showGridLines="0" view="pageBreakPreview" topLeftCell="A12" zoomScaleNormal="70" zoomScaleSheetLayoutView="100" workbookViewId="0">
      <selection activeCell="A16" sqref="A16"/>
    </sheetView>
  </sheetViews>
  <sheetFormatPr defaultColWidth="9.42578125" defaultRowHeight="21.75" x14ac:dyDescent="0.45"/>
  <cols>
    <col min="1" max="1" width="43.140625" style="76" customWidth="1"/>
    <col min="2" max="2" width="9.5703125" style="76" customWidth="1"/>
    <col min="3" max="3" width="16.85546875" style="76" customWidth="1"/>
    <col min="4" max="4" width="1.42578125" style="76" customWidth="1"/>
    <col min="5" max="5" width="16.85546875" style="76" customWidth="1"/>
    <col min="6" max="6" width="1.42578125" style="76" customWidth="1"/>
    <col min="7" max="7" width="16.85546875" style="76" customWidth="1"/>
    <col min="8" max="8" width="1.42578125" style="76" customWidth="1"/>
    <col min="9" max="9" width="16.85546875" style="76" customWidth="1"/>
    <col min="10" max="10" width="1.42578125" style="76" customWidth="1"/>
    <col min="11" max="11" width="16.42578125" style="76" customWidth="1"/>
    <col min="12" max="12" width="13.42578125" style="76" bestFit="1" customWidth="1"/>
    <col min="13" max="13" width="12.42578125" style="76" bestFit="1" customWidth="1"/>
    <col min="14" max="16384" width="9.42578125" style="76"/>
  </cols>
  <sheetData>
    <row r="1" spans="1:20" ht="24.75" customHeight="1" x14ac:dyDescent="0.5">
      <c r="A1" s="231" t="s">
        <v>64</v>
      </c>
      <c r="B1" s="138"/>
      <c r="C1" s="17"/>
      <c r="D1" s="17"/>
      <c r="E1" s="17"/>
      <c r="F1" s="17"/>
      <c r="G1" s="17"/>
      <c r="H1" s="17"/>
      <c r="I1" s="17"/>
      <c r="J1" s="17"/>
      <c r="K1" s="17"/>
    </row>
    <row r="2" spans="1:20" ht="23.1" customHeight="1" x14ac:dyDescent="0.5">
      <c r="A2" s="231" t="s">
        <v>65</v>
      </c>
      <c r="B2" s="138"/>
      <c r="C2" s="17"/>
      <c r="D2" s="17"/>
      <c r="E2" s="17"/>
      <c r="F2" s="17"/>
      <c r="G2" s="17"/>
      <c r="H2" s="17"/>
      <c r="I2" s="17"/>
      <c r="J2" s="17"/>
      <c r="K2" s="17"/>
    </row>
    <row r="3" spans="1:20" ht="22.7" customHeight="1" x14ac:dyDescent="0.45">
      <c r="A3" s="138"/>
      <c r="B3" s="138"/>
      <c r="C3" s="17"/>
      <c r="D3" s="17"/>
      <c r="E3" s="17"/>
      <c r="F3" s="17"/>
      <c r="G3" s="17"/>
      <c r="H3" s="17"/>
      <c r="I3" s="17"/>
      <c r="J3" s="17"/>
      <c r="K3" s="17"/>
    </row>
    <row r="4" spans="1:20" ht="22.7" customHeight="1" x14ac:dyDescent="0.45">
      <c r="A4" s="17"/>
      <c r="B4" s="17"/>
      <c r="C4" s="307" t="s">
        <v>3</v>
      </c>
      <c r="D4" s="307"/>
      <c r="E4" s="307"/>
      <c r="F4" s="307"/>
      <c r="G4" s="307"/>
      <c r="H4" s="307"/>
      <c r="I4" s="307"/>
      <c r="J4" s="307"/>
      <c r="K4" s="307"/>
    </row>
    <row r="5" spans="1:20" ht="22.7" customHeight="1" x14ac:dyDescent="0.45">
      <c r="A5" s="17"/>
      <c r="B5" s="17"/>
      <c r="C5" s="9"/>
      <c r="D5" s="9"/>
      <c r="E5" s="9"/>
      <c r="F5" s="9"/>
      <c r="G5" s="308" t="s">
        <v>41</v>
      </c>
      <c r="H5" s="308"/>
      <c r="I5" s="308"/>
      <c r="J5" s="9"/>
      <c r="K5" s="9"/>
    </row>
    <row r="6" spans="1:20" ht="22.7" customHeight="1" x14ac:dyDescent="0.45">
      <c r="A6" s="17"/>
      <c r="B6" s="17"/>
      <c r="C6" s="119" t="s">
        <v>168</v>
      </c>
      <c r="D6" s="9"/>
      <c r="E6" s="9"/>
      <c r="F6" s="9"/>
      <c r="G6" s="9"/>
      <c r="H6" s="9"/>
      <c r="I6" s="144"/>
      <c r="J6" s="9"/>
      <c r="K6" s="9"/>
    </row>
    <row r="7" spans="1:20" ht="22.7" customHeight="1" x14ac:dyDescent="0.45">
      <c r="A7" s="17"/>
      <c r="B7" s="17"/>
      <c r="C7" s="119" t="s">
        <v>169</v>
      </c>
      <c r="D7" s="9"/>
      <c r="E7" s="9" t="s">
        <v>71</v>
      </c>
      <c r="F7" s="9"/>
      <c r="G7" s="145" t="s">
        <v>72</v>
      </c>
      <c r="H7" s="9"/>
      <c r="I7" s="9"/>
      <c r="J7" s="9"/>
      <c r="K7" s="9" t="s">
        <v>68</v>
      </c>
    </row>
    <row r="8" spans="1:20" ht="22.7" customHeight="1" x14ac:dyDescent="0.45">
      <c r="A8" s="17"/>
      <c r="B8" s="147" t="s">
        <v>6</v>
      </c>
      <c r="C8" s="119" t="s">
        <v>76</v>
      </c>
      <c r="D8" s="9"/>
      <c r="E8" s="9" t="s">
        <v>77</v>
      </c>
      <c r="F8" s="9"/>
      <c r="G8" s="9" t="s">
        <v>78</v>
      </c>
      <c r="H8" s="9"/>
      <c r="I8" s="9" t="s">
        <v>79</v>
      </c>
      <c r="J8" s="9"/>
      <c r="K8" s="145" t="s">
        <v>83</v>
      </c>
    </row>
    <row r="9" spans="1:20" ht="22.7" customHeight="1" x14ac:dyDescent="0.45">
      <c r="A9" s="17"/>
      <c r="B9" s="17"/>
      <c r="C9" s="309" t="s">
        <v>7</v>
      </c>
      <c r="D9" s="309"/>
      <c r="E9" s="309"/>
      <c r="F9" s="309"/>
      <c r="G9" s="309"/>
      <c r="H9" s="309"/>
      <c r="I9" s="309"/>
      <c r="J9" s="309"/>
      <c r="K9" s="309"/>
    </row>
    <row r="10" spans="1:20" ht="22.7" customHeight="1" x14ac:dyDescent="0.45">
      <c r="A10" s="34" t="s">
        <v>192</v>
      </c>
      <c r="B10" s="113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20" ht="22.7" customHeight="1" x14ac:dyDescent="0.45">
      <c r="A11" s="113" t="s">
        <v>157</v>
      </c>
      <c r="B11" s="113"/>
      <c r="C11" s="36">
        <f>ROUND(492040074/1000,0)</f>
        <v>492040</v>
      </c>
      <c r="D11" s="4"/>
      <c r="E11" s="36">
        <f>ROUND(229555241/1000,0)</f>
        <v>229555</v>
      </c>
      <c r="F11" s="4"/>
      <c r="G11" s="36">
        <v>49204</v>
      </c>
      <c r="H11" s="4"/>
      <c r="I11" s="36">
        <f>'FS-3-5'!K87</f>
        <v>304714</v>
      </c>
      <c r="J11" s="4"/>
      <c r="K11" s="36">
        <f>SUM(C11:I11)</f>
        <v>1075513</v>
      </c>
      <c r="L11" s="82"/>
    </row>
    <row r="12" spans="1:20" ht="14.85" customHeight="1" x14ac:dyDescent="0.45">
      <c r="A12" s="113"/>
      <c r="B12" s="113"/>
      <c r="C12" s="36"/>
      <c r="D12" s="4"/>
      <c r="E12" s="36"/>
      <c r="F12" s="4"/>
      <c r="G12" s="36"/>
      <c r="H12" s="4"/>
      <c r="I12" s="36"/>
      <c r="J12" s="4"/>
      <c r="K12" s="36"/>
      <c r="R12" s="117"/>
    </row>
    <row r="13" spans="1:20" s="17" customFormat="1" ht="22.7" customHeight="1" x14ac:dyDescent="0.45">
      <c r="A13" s="31" t="s">
        <v>139</v>
      </c>
      <c r="B13" s="34"/>
      <c r="C13" s="114"/>
      <c r="D13" s="18"/>
      <c r="E13" s="19"/>
      <c r="F13" s="18"/>
      <c r="G13" s="19"/>
      <c r="H13" s="19"/>
      <c r="I13" s="19"/>
      <c r="J13" s="18"/>
      <c r="K13" s="20"/>
      <c r="L13" s="18"/>
      <c r="M13" s="20"/>
      <c r="N13" s="20"/>
      <c r="O13" s="20"/>
      <c r="P13" s="18"/>
      <c r="Q13" s="20"/>
      <c r="R13" s="18"/>
      <c r="S13" s="20"/>
      <c r="T13" s="18"/>
    </row>
    <row r="14" spans="1:20" s="17" customFormat="1" ht="22.7" customHeight="1" x14ac:dyDescent="0.45">
      <c r="A14" s="115" t="s">
        <v>140</v>
      </c>
      <c r="B14" s="34"/>
      <c r="C14" s="114"/>
      <c r="D14" s="18"/>
      <c r="E14" s="19"/>
      <c r="F14" s="18"/>
      <c r="G14" s="19"/>
      <c r="H14" s="19"/>
      <c r="I14" s="19"/>
      <c r="J14" s="18"/>
      <c r="K14" s="20"/>
      <c r="L14" s="18"/>
      <c r="M14" s="20"/>
      <c r="N14" s="20"/>
      <c r="O14" s="20"/>
      <c r="P14" s="18"/>
      <c r="Q14" s="20"/>
      <c r="R14" s="18"/>
      <c r="S14" s="20"/>
      <c r="T14" s="18"/>
    </row>
    <row r="15" spans="1:20" s="17" customFormat="1" ht="22.7" customHeight="1" x14ac:dyDescent="0.45">
      <c r="A15" s="116" t="s">
        <v>141</v>
      </c>
      <c r="B15" s="114">
        <v>7</v>
      </c>
      <c r="C15" s="41">
        <v>0</v>
      </c>
      <c r="D15" s="14"/>
      <c r="E15" s="41">
        <v>0</v>
      </c>
      <c r="F15" s="14"/>
      <c r="G15" s="41">
        <v>0</v>
      </c>
      <c r="H15" s="14"/>
      <c r="I15" s="88">
        <v>-30014</v>
      </c>
      <c r="J15" s="14"/>
      <c r="K15" s="38">
        <f>SUM(C15:I15)</f>
        <v>-30014</v>
      </c>
      <c r="L15" s="25"/>
      <c r="M15" s="28"/>
      <c r="N15" s="11"/>
      <c r="O15" s="28"/>
      <c r="P15" s="25"/>
      <c r="Q15" s="28"/>
      <c r="R15" s="25"/>
      <c r="S15" s="27"/>
      <c r="T15" s="25"/>
    </row>
    <row r="16" spans="1:20" s="17" customFormat="1" ht="22.7" customHeight="1" x14ac:dyDescent="0.45">
      <c r="A16" s="115" t="s">
        <v>142</v>
      </c>
      <c r="B16" s="34"/>
      <c r="C16" s="39">
        <f>SUM(C14:C15)</f>
        <v>0</v>
      </c>
      <c r="D16" s="42"/>
      <c r="E16" s="39">
        <f>SUM(E14:E15)</f>
        <v>0</v>
      </c>
      <c r="F16" s="42"/>
      <c r="G16" s="39">
        <f>SUM(G14:G15)</f>
        <v>0</v>
      </c>
      <c r="H16" s="42"/>
      <c r="I16" s="39">
        <f>SUM(I14:I15)</f>
        <v>-30014</v>
      </c>
      <c r="J16" s="42"/>
      <c r="K16" s="39">
        <f>SUM(K14:K15)</f>
        <v>-30014</v>
      </c>
      <c r="L16" s="75"/>
      <c r="M16" s="32"/>
      <c r="N16" s="75"/>
      <c r="O16" s="32"/>
      <c r="P16" s="75"/>
      <c r="Q16" s="32"/>
      <c r="R16" s="75"/>
      <c r="S16" s="33"/>
      <c r="T16" s="75"/>
    </row>
    <row r="17" spans="1:18" ht="14.85" customHeight="1" x14ac:dyDescent="0.45">
      <c r="A17" s="113"/>
      <c r="B17" s="113"/>
      <c r="C17" s="36"/>
      <c r="D17" s="4"/>
      <c r="E17" s="36"/>
      <c r="F17" s="4"/>
      <c r="G17" s="36"/>
      <c r="H17" s="4"/>
      <c r="I17" s="36"/>
      <c r="J17" s="4"/>
      <c r="K17" s="36"/>
      <c r="R17" s="117"/>
    </row>
    <row r="18" spans="1:18" ht="22.7" customHeight="1" x14ac:dyDescent="0.45">
      <c r="A18" s="113" t="s">
        <v>84</v>
      </c>
      <c r="B18" s="113"/>
      <c r="C18" s="37"/>
      <c r="D18" s="4"/>
      <c r="E18" s="37"/>
      <c r="F18" s="4"/>
      <c r="G18" s="37"/>
      <c r="H18" s="4"/>
      <c r="I18" s="4"/>
      <c r="J18" s="4"/>
      <c r="K18" s="40"/>
    </row>
    <row r="19" spans="1:18" ht="22.7" customHeight="1" x14ac:dyDescent="0.45">
      <c r="A19" s="17" t="s">
        <v>206</v>
      </c>
      <c r="B19" s="17"/>
      <c r="C19" s="41">
        <v>0</v>
      </c>
      <c r="D19" s="14"/>
      <c r="E19" s="41">
        <v>0</v>
      </c>
      <c r="F19" s="14"/>
      <c r="G19" s="41">
        <v>0</v>
      </c>
      <c r="H19" s="14"/>
      <c r="I19" s="25">
        <f>'PL-6-9'!G77</f>
        <v>-7869</v>
      </c>
      <c r="J19" s="14"/>
      <c r="K19" s="38">
        <f>SUM(C19:I19)</f>
        <v>-7869</v>
      </c>
    </row>
    <row r="20" spans="1:18" ht="22.7" hidden="1" customHeight="1" x14ac:dyDescent="0.45">
      <c r="A20" s="1" t="s">
        <v>117</v>
      </c>
      <c r="B20" s="1"/>
      <c r="C20" s="41"/>
      <c r="D20" s="14"/>
      <c r="E20" s="41"/>
      <c r="F20" s="14"/>
      <c r="G20" s="41"/>
      <c r="H20" s="14"/>
      <c r="I20" s="3"/>
      <c r="J20" s="14"/>
      <c r="K20" s="38">
        <f>SUM(C20:I20)</f>
        <v>0</v>
      </c>
    </row>
    <row r="21" spans="1:18" ht="22.7" customHeight="1" x14ac:dyDescent="0.45">
      <c r="A21" s="113" t="s">
        <v>124</v>
      </c>
      <c r="B21" s="113"/>
      <c r="C21" s="39">
        <f>SUM(C19:C20)</f>
        <v>0</v>
      </c>
      <c r="D21" s="42"/>
      <c r="E21" s="39">
        <f>SUM(E19:E20)</f>
        <v>0</v>
      </c>
      <c r="F21" s="42"/>
      <c r="G21" s="39">
        <f>SUM(G19:G20)</f>
        <v>0</v>
      </c>
      <c r="H21" s="42"/>
      <c r="I21" s="39">
        <f>SUM(I19:I20)</f>
        <v>-7869</v>
      </c>
      <c r="J21" s="42"/>
      <c r="K21" s="39">
        <f>SUM(K19:K20)</f>
        <v>-7869</v>
      </c>
    </row>
    <row r="22" spans="1:18" ht="14.85" customHeight="1" x14ac:dyDescent="0.45">
      <c r="A22" s="31"/>
      <c r="B22" s="31"/>
      <c r="C22" s="5"/>
      <c r="D22" s="42"/>
      <c r="E22" s="5"/>
      <c r="F22" s="42"/>
      <c r="G22" s="5"/>
      <c r="H22" s="42"/>
      <c r="I22" s="5"/>
      <c r="J22" s="42"/>
      <c r="K22" s="5"/>
    </row>
    <row r="23" spans="1:18" ht="22.7" customHeight="1" thickBot="1" x14ac:dyDescent="0.5">
      <c r="A23" s="31" t="s">
        <v>189</v>
      </c>
      <c r="B23" s="31"/>
      <c r="C23" s="43">
        <f>C21+C11+C16</f>
        <v>492040</v>
      </c>
      <c r="D23" s="6"/>
      <c r="E23" s="43">
        <f>E21+E11+E16</f>
        <v>229555</v>
      </c>
      <c r="F23" s="6"/>
      <c r="G23" s="43">
        <f>G21+G11+G16</f>
        <v>49204</v>
      </c>
      <c r="H23" s="6"/>
      <c r="I23" s="43">
        <f>I21+I11+I16</f>
        <v>266831</v>
      </c>
      <c r="J23" s="6"/>
      <c r="K23" s="43">
        <f>K21+K11+K16</f>
        <v>1037630</v>
      </c>
      <c r="L23" s="82"/>
    </row>
    <row r="24" spans="1:18" ht="28.5" customHeight="1" thickTop="1" x14ac:dyDescent="0.45">
      <c r="K24" s="139"/>
    </row>
    <row r="25" spans="1:18" x14ac:dyDescent="0.45">
      <c r="K25" s="139"/>
    </row>
    <row r="26" spans="1:18" x14ac:dyDescent="0.45">
      <c r="C26" s="139"/>
      <c r="E26" s="82"/>
      <c r="G26" s="82"/>
      <c r="I26" s="82"/>
    </row>
    <row r="29" spans="1:18" ht="24.75" customHeight="1" x14ac:dyDescent="0.45"/>
    <row r="30" spans="1:18" ht="24.75" customHeight="1" x14ac:dyDescent="0.45"/>
    <row r="31" spans="1:18" ht="24.75" customHeight="1" x14ac:dyDescent="0.45"/>
    <row r="32" spans="1:18" ht="12" customHeight="1" x14ac:dyDescent="0.45"/>
    <row r="33" spans="5:13" ht="24.75" customHeight="1" x14ac:dyDescent="0.45"/>
    <row r="42" spans="5:13" x14ac:dyDescent="0.45">
      <c r="M42" s="139"/>
    </row>
    <row r="43" spans="5:13" x14ac:dyDescent="0.45">
      <c r="M43" s="139"/>
    </row>
    <row r="44" spans="5:13" x14ac:dyDescent="0.45">
      <c r="M44" s="220"/>
    </row>
    <row r="45" spans="5:13" x14ac:dyDescent="0.45">
      <c r="E45" s="227"/>
      <c r="M45" s="139"/>
    </row>
    <row r="46" spans="5:13" x14ac:dyDescent="0.45">
      <c r="M46" s="139"/>
    </row>
    <row r="47" spans="5:13" x14ac:dyDescent="0.45">
      <c r="M47" s="220"/>
    </row>
    <row r="51" spans="1:1" x14ac:dyDescent="0.45">
      <c r="A51" s="93"/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96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F16F-1B0F-4B12-846A-E2CEB8673AB1}">
  <sheetPr>
    <tabColor rgb="FF002060"/>
    <pageSetUpPr fitToPage="1"/>
  </sheetPr>
  <dimension ref="A1:X204"/>
  <sheetViews>
    <sheetView showGridLines="0" view="pageBreakPreview" topLeftCell="B104" zoomScale="85" zoomScaleNormal="70" zoomScaleSheetLayoutView="85" workbookViewId="0">
      <selection activeCell="P71" sqref="P71"/>
    </sheetView>
  </sheetViews>
  <sheetFormatPr defaultColWidth="8.85546875" defaultRowHeight="21.75" customHeight="1" x14ac:dyDescent="0.5"/>
  <cols>
    <col min="1" max="1" width="3" customWidth="1"/>
    <col min="2" max="2" width="51.42578125" customWidth="1"/>
    <col min="3" max="3" width="10" style="264" customWidth="1"/>
    <col min="4" max="4" width="1.42578125" style="264" customWidth="1"/>
    <col min="5" max="5" width="10" style="265" customWidth="1"/>
    <col min="6" max="6" width="1.42578125" style="265" customWidth="1"/>
    <col min="7" max="7" width="10.42578125" style="265" bestFit="1" customWidth="1"/>
    <col min="8" max="8" width="1.42578125" style="265" customWidth="1"/>
    <col min="9" max="9" width="10.42578125" style="265" customWidth="1"/>
    <col min="10" max="10" width="11" bestFit="1" customWidth="1"/>
    <col min="11" max="11" width="10" customWidth="1"/>
    <col min="13" max="13" width="11.42578125" bestFit="1" customWidth="1"/>
    <col min="14" max="14" width="10.42578125" customWidth="1"/>
    <col min="15" max="15" width="16.140625" bestFit="1" customWidth="1"/>
    <col min="16" max="16" width="13.42578125" bestFit="1" customWidth="1"/>
    <col min="17" max="17" width="15.42578125" bestFit="1" customWidth="1"/>
    <col min="18" max="18" width="11.42578125" customWidth="1"/>
    <col min="19" max="19" width="10" bestFit="1" customWidth="1"/>
    <col min="20" max="22" width="9.42578125" bestFit="1" customWidth="1"/>
    <col min="23" max="23" width="10" bestFit="1" customWidth="1"/>
  </cols>
  <sheetData>
    <row r="1" spans="1:20" ht="26.1" customHeight="1" x14ac:dyDescent="0.5">
      <c r="A1" s="153" t="s">
        <v>0</v>
      </c>
      <c r="B1" s="153"/>
      <c r="C1" s="76"/>
      <c r="D1" s="76"/>
      <c r="E1" s="82"/>
      <c r="F1" s="82"/>
      <c r="G1" s="82"/>
      <c r="H1" s="82"/>
      <c r="I1" s="82"/>
    </row>
    <row r="2" spans="1:20" ht="22.35" customHeight="1" x14ac:dyDescent="0.5">
      <c r="A2" s="153" t="s">
        <v>85</v>
      </c>
      <c r="B2" s="153"/>
      <c r="C2" s="76"/>
      <c r="D2" s="76"/>
      <c r="E2" s="82"/>
      <c r="F2" s="82"/>
      <c r="G2" s="82"/>
      <c r="H2" s="82"/>
      <c r="I2" s="82"/>
      <c r="L2" s="53"/>
    </row>
    <row r="3" spans="1:20" s="233" customFormat="1" ht="18.95" customHeight="1" x14ac:dyDescent="0.3">
      <c r="A3" s="232"/>
      <c r="B3" s="232"/>
      <c r="C3" s="273"/>
      <c r="D3" s="273"/>
      <c r="E3" s="280"/>
      <c r="F3" s="280"/>
      <c r="G3" s="280"/>
      <c r="H3" s="280"/>
      <c r="I3" s="280"/>
      <c r="L3" s="111"/>
    </row>
    <row r="4" spans="1:20" ht="23.25" x14ac:dyDescent="0.5">
      <c r="A4" s="163"/>
      <c r="B4" s="163"/>
      <c r="C4" s="299" t="s">
        <v>2</v>
      </c>
      <c r="D4" s="299"/>
      <c r="E4" s="311"/>
      <c r="F4" s="289"/>
      <c r="G4" s="311" t="s">
        <v>3</v>
      </c>
      <c r="H4" s="311"/>
      <c r="I4" s="311"/>
    </row>
    <row r="5" spans="1:20" s="155" customFormat="1" ht="23.25" customHeight="1" x14ac:dyDescent="0.45">
      <c r="A5" s="234"/>
      <c r="B5" s="234"/>
      <c r="C5" s="300" t="s">
        <v>183</v>
      </c>
      <c r="D5" s="300"/>
      <c r="E5" s="312"/>
      <c r="F5" s="290"/>
      <c r="G5" s="312" t="s">
        <v>183</v>
      </c>
      <c r="H5" s="312"/>
      <c r="I5" s="312"/>
    </row>
    <row r="6" spans="1:20" s="155" customFormat="1" x14ac:dyDescent="0.45">
      <c r="A6" s="234"/>
      <c r="B6" s="234"/>
      <c r="C6" s="300" t="s">
        <v>182</v>
      </c>
      <c r="D6" s="300"/>
      <c r="E6" s="312"/>
      <c r="F6" s="290"/>
      <c r="G6" s="312" t="s">
        <v>182</v>
      </c>
      <c r="H6" s="312"/>
      <c r="I6" s="312"/>
    </row>
    <row r="7" spans="1:20" s="155" customFormat="1" ht="17.45" customHeight="1" x14ac:dyDescent="0.45">
      <c r="A7" s="234"/>
      <c r="B7" s="162"/>
      <c r="C7" s="287">
        <v>2566</v>
      </c>
      <c r="D7" s="287"/>
      <c r="E7" s="287">
        <v>2565</v>
      </c>
      <c r="F7" s="287"/>
      <c r="G7" s="287">
        <v>2566</v>
      </c>
      <c r="H7" s="287"/>
      <c r="I7" s="287">
        <v>2565</v>
      </c>
      <c r="N7" s="45"/>
      <c r="P7" s="176"/>
    </row>
    <row r="8" spans="1:20" ht="23.25" x14ac:dyDescent="0.5">
      <c r="A8" s="163"/>
      <c r="B8" s="163"/>
      <c r="C8" s="301" t="s">
        <v>7</v>
      </c>
      <c r="D8" s="301"/>
      <c r="E8" s="310"/>
      <c r="F8" s="310"/>
      <c r="G8" s="310"/>
      <c r="H8" s="310"/>
      <c r="I8" s="310"/>
    </row>
    <row r="9" spans="1:20" ht="23.25" x14ac:dyDescent="0.5">
      <c r="A9" s="235" t="s">
        <v>86</v>
      </c>
      <c r="B9" s="235"/>
      <c r="C9" s="77"/>
      <c r="D9" s="77"/>
      <c r="E9" s="80"/>
      <c r="F9" s="80"/>
      <c r="G9" s="80"/>
      <c r="H9" s="80"/>
      <c r="I9" s="80"/>
      <c r="N9" s="236"/>
      <c r="P9" s="236"/>
    </row>
    <row r="10" spans="1:20" ht="23.25" x14ac:dyDescent="0.5">
      <c r="A10" s="155" t="s">
        <v>165</v>
      </c>
      <c r="B10" s="155"/>
      <c r="C10" s="78">
        <f>'PL-6-9'!C77</f>
        <v>-16136</v>
      </c>
      <c r="D10" s="78"/>
      <c r="E10" s="80">
        <v>33532</v>
      </c>
      <c r="F10" s="80"/>
      <c r="G10" s="80">
        <f>'PL-6-9'!G77</f>
        <v>-7869</v>
      </c>
      <c r="H10" s="80"/>
      <c r="I10" s="80">
        <v>6600</v>
      </c>
    </row>
    <row r="11" spans="1:20" ht="23.25" x14ac:dyDescent="0.5">
      <c r="A11" s="237" t="s">
        <v>170</v>
      </c>
      <c r="B11" s="237"/>
      <c r="C11" s="77"/>
      <c r="D11" s="77"/>
      <c r="E11" s="80"/>
      <c r="F11" s="80"/>
      <c r="G11" s="80"/>
      <c r="H11" s="80"/>
      <c r="I11" s="80"/>
    </row>
    <row r="12" spans="1:20" ht="23.25" x14ac:dyDescent="0.5">
      <c r="A12" s="155" t="s">
        <v>205</v>
      </c>
      <c r="B12" s="162"/>
      <c r="C12" s="78">
        <v>-5316</v>
      </c>
      <c r="D12" s="78"/>
      <c r="E12" s="80">
        <v>1707</v>
      </c>
      <c r="F12" s="80"/>
      <c r="G12" s="80">
        <f>'PL-6-9'!G76</f>
        <v>-980</v>
      </c>
      <c r="H12" s="80"/>
      <c r="I12" s="80">
        <v>1631</v>
      </c>
      <c r="J12" s="53"/>
    </row>
    <row r="13" spans="1:20" ht="23.25" x14ac:dyDescent="0.5">
      <c r="A13" s="155" t="s">
        <v>59</v>
      </c>
      <c r="B13" s="155"/>
      <c r="C13" s="79">
        <v>41541</v>
      </c>
      <c r="D13" s="79"/>
      <c r="E13" s="80">
        <v>29450</v>
      </c>
      <c r="F13" s="80"/>
      <c r="G13" s="80">
        <f>'PL-6-9'!G74</f>
        <v>33504</v>
      </c>
      <c r="H13" s="80"/>
      <c r="I13" s="80">
        <v>22453</v>
      </c>
      <c r="J13" s="53"/>
      <c r="N13" s="236"/>
      <c r="P13" s="236"/>
    </row>
    <row r="14" spans="1:20" ht="23.25" x14ac:dyDescent="0.5">
      <c r="A14" s="155" t="s">
        <v>87</v>
      </c>
      <c r="B14" s="155"/>
      <c r="C14" s="79">
        <v>97838</v>
      </c>
      <c r="D14" s="77"/>
      <c r="E14" s="80">
        <v>96467</v>
      </c>
      <c r="F14" s="80"/>
      <c r="G14" s="80">
        <v>67729</v>
      </c>
      <c r="H14" s="80"/>
      <c r="I14" s="80">
        <v>67034</v>
      </c>
      <c r="J14" s="53"/>
      <c r="T14" s="56"/>
    </row>
    <row r="15" spans="1:20" ht="23.25" x14ac:dyDescent="0.5">
      <c r="A15" s="155" t="s">
        <v>180</v>
      </c>
      <c r="B15" s="155"/>
      <c r="C15" s="10">
        <v>801</v>
      </c>
      <c r="D15" s="7"/>
      <c r="E15" s="185">
        <v>10845</v>
      </c>
      <c r="F15" s="185"/>
      <c r="G15" s="185">
        <v>2622</v>
      </c>
      <c r="H15" s="80"/>
      <c r="I15" s="185">
        <v>4985</v>
      </c>
      <c r="M15" s="239"/>
    </row>
    <row r="16" spans="1:20" ht="23.25" x14ac:dyDescent="0.5">
      <c r="A16" s="155" t="s">
        <v>136</v>
      </c>
      <c r="B16" s="155"/>
      <c r="C16" s="274">
        <v>15885</v>
      </c>
      <c r="D16" s="77"/>
      <c r="E16" s="82">
        <v>-25964</v>
      </c>
      <c r="F16" s="80"/>
      <c r="G16" s="82">
        <v>-5031</v>
      </c>
      <c r="H16" s="80"/>
      <c r="I16" s="82">
        <v>-1547</v>
      </c>
      <c r="J16" s="53"/>
      <c r="M16" s="239"/>
    </row>
    <row r="17" spans="1:24" ht="23.25" hidden="1" x14ac:dyDescent="0.5">
      <c r="A17" s="155" t="s">
        <v>123</v>
      </c>
      <c r="B17" s="155"/>
      <c r="C17" s="78"/>
      <c r="D17" s="77"/>
      <c r="E17" s="80"/>
      <c r="F17" s="80"/>
      <c r="G17" s="80"/>
      <c r="H17" s="80"/>
      <c r="I17" s="80"/>
      <c r="J17" s="53"/>
      <c r="M17" s="53"/>
      <c r="P17" s="53"/>
      <c r="R17" s="53"/>
      <c r="T17" s="53"/>
    </row>
    <row r="18" spans="1:24" ht="23.25" x14ac:dyDescent="0.5">
      <c r="A18" s="155" t="s">
        <v>207</v>
      </c>
      <c r="B18" s="155"/>
      <c r="C18" s="10">
        <v>2682</v>
      </c>
      <c r="D18" s="77"/>
      <c r="E18" s="185">
        <v>-3238</v>
      </c>
      <c r="F18" s="80"/>
      <c r="G18" s="185">
        <v>2074</v>
      </c>
      <c r="H18" s="80"/>
      <c r="I18" s="185">
        <v>-2926</v>
      </c>
      <c r="J18" s="53"/>
      <c r="M18" s="53"/>
    </row>
    <row r="19" spans="1:24" ht="23.25" x14ac:dyDescent="0.5">
      <c r="A19" s="155" t="s">
        <v>167</v>
      </c>
      <c r="B19" s="155"/>
      <c r="C19" s="10">
        <v>-146</v>
      </c>
      <c r="D19" s="77"/>
      <c r="E19" s="185">
        <v>-86</v>
      </c>
      <c r="F19" s="80"/>
      <c r="G19" s="185">
        <v>-47</v>
      </c>
      <c r="H19" s="80"/>
      <c r="I19" s="185">
        <v>-63</v>
      </c>
      <c r="J19" s="53"/>
    </row>
    <row r="20" spans="1:24" ht="23.25" hidden="1" x14ac:dyDescent="0.5">
      <c r="A20" s="155" t="s">
        <v>174</v>
      </c>
      <c r="B20" s="155"/>
      <c r="C20" s="10"/>
      <c r="D20" s="77"/>
      <c r="E20" s="187"/>
      <c r="F20" s="80"/>
      <c r="G20" s="185"/>
      <c r="H20" s="80"/>
      <c r="I20" s="187"/>
      <c r="J20" s="53"/>
      <c r="M20" s="53"/>
    </row>
    <row r="21" spans="1:24" ht="23.25" x14ac:dyDescent="0.5">
      <c r="A21" s="155" t="s">
        <v>88</v>
      </c>
      <c r="B21" s="155"/>
      <c r="C21" s="79">
        <v>-81</v>
      </c>
      <c r="D21" s="77"/>
      <c r="E21" s="80">
        <v>-22</v>
      </c>
      <c r="F21" s="80"/>
      <c r="G21" s="80">
        <v>-1642</v>
      </c>
      <c r="H21" s="80"/>
      <c r="I21" s="80">
        <v>-16</v>
      </c>
      <c r="J21" s="53"/>
      <c r="P21" s="240"/>
    </row>
    <row r="22" spans="1:24" ht="23.25" hidden="1" x14ac:dyDescent="0.5">
      <c r="A22" s="155" t="s">
        <v>89</v>
      </c>
      <c r="B22" s="155"/>
      <c r="C22" s="10"/>
      <c r="D22" s="7"/>
      <c r="E22" s="185"/>
      <c r="F22" s="185"/>
      <c r="G22" s="185"/>
      <c r="H22" s="185"/>
      <c r="I22" s="185"/>
      <c r="J22" s="53"/>
    </row>
    <row r="23" spans="1:24" ht="23.25" x14ac:dyDescent="0.5">
      <c r="A23" s="155" t="s">
        <v>90</v>
      </c>
      <c r="B23" s="155"/>
      <c r="C23" s="10">
        <v>10677</v>
      </c>
      <c r="D23" s="77"/>
      <c r="E23" s="185">
        <v>9327</v>
      </c>
      <c r="F23" s="80"/>
      <c r="G23" s="185">
        <v>6370</v>
      </c>
      <c r="H23" s="80"/>
      <c r="I23" s="185">
        <v>5041</v>
      </c>
      <c r="J23" s="53"/>
      <c r="T23" s="239"/>
    </row>
    <row r="24" spans="1:24" ht="21" customHeight="1" x14ac:dyDescent="0.5">
      <c r="A24" s="163"/>
      <c r="B24" s="163"/>
      <c r="C24" s="268">
        <f>SUM(C10:C23)</f>
        <v>147745</v>
      </c>
      <c r="D24" s="77"/>
      <c r="E24" s="268">
        <f>SUM(E10:E23)</f>
        <v>152018</v>
      </c>
      <c r="F24" s="80"/>
      <c r="G24" s="268">
        <f>SUM(G10:G23)</f>
        <v>96730</v>
      </c>
      <c r="H24" s="80"/>
      <c r="I24" s="268">
        <f>SUM(I10:I23)</f>
        <v>103192</v>
      </c>
      <c r="J24" s="53"/>
      <c r="N24" s="53"/>
      <c r="O24" s="239"/>
      <c r="T24" s="241"/>
      <c r="U24" s="54"/>
    </row>
    <row r="25" spans="1:24" ht="23.25" x14ac:dyDescent="0.5">
      <c r="A25" s="237" t="s">
        <v>91</v>
      </c>
      <c r="B25" s="237"/>
      <c r="C25" s="77"/>
      <c r="D25" s="77"/>
      <c r="E25" s="80"/>
      <c r="F25" s="80"/>
      <c r="G25" s="80"/>
      <c r="H25" s="80"/>
      <c r="I25" s="80"/>
      <c r="N25" s="240"/>
      <c r="O25" s="239"/>
      <c r="T25" s="241"/>
      <c r="U25" s="54"/>
    </row>
    <row r="26" spans="1:24" ht="23.25" x14ac:dyDescent="0.5">
      <c r="A26" s="155" t="s">
        <v>10</v>
      </c>
      <c r="B26" s="155"/>
      <c r="C26" s="79">
        <v>-55964</v>
      </c>
      <c r="D26" s="77"/>
      <c r="E26" s="80">
        <v>-50425</v>
      </c>
      <c r="F26" s="80"/>
      <c r="G26" s="80">
        <v>-23904</v>
      </c>
      <c r="H26" s="80"/>
      <c r="I26" s="80">
        <v>70032</v>
      </c>
      <c r="J26" s="53"/>
      <c r="K26" s="242"/>
      <c r="N26" s="240"/>
      <c r="O26" s="239"/>
      <c r="T26" s="241"/>
      <c r="U26" s="54"/>
    </row>
    <row r="27" spans="1:24" ht="23.25" x14ac:dyDescent="0.5">
      <c r="A27" s="155" t="s">
        <v>11</v>
      </c>
      <c r="B27" s="155"/>
      <c r="C27" s="78">
        <v>50894</v>
      </c>
      <c r="D27" s="77"/>
      <c r="E27" s="80">
        <v>-4860</v>
      </c>
      <c r="F27" s="80"/>
      <c r="G27" s="80">
        <v>24010</v>
      </c>
      <c r="H27" s="80"/>
      <c r="I27" s="80">
        <v>8748</v>
      </c>
      <c r="L27" s="238"/>
      <c r="N27" s="240"/>
      <c r="O27" s="239"/>
      <c r="T27" s="241"/>
      <c r="U27" s="243"/>
      <c r="V27" s="243"/>
      <c r="W27" s="243"/>
      <c r="X27" s="243"/>
    </row>
    <row r="28" spans="1:24" ht="23.25" x14ac:dyDescent="0.5">
      <c r="A28" s="155" t="s">
        <v>92</v>
      </c>
      <c r="B28" s="155"/>
      <c r="C28" s="78">
        <v>11259</v>
      </c>
      <c r="D28" s="77"/>
      <c r="E28" s="80">
        <f>-123396+L28</f>
        <v>-123396</v>
      </c>
      <c r="F28" s="80"/>
      <c r="G28" s="80">
        <v>-30576</v>
      </c>
      <c r="H28" s="80"/>
      <c r="I28" s="80">
        <v>-191968</v>
      </c>
      <c r="J28" s="242"/>
      <c r="K28" s="246"/>
      <c r="L28" s="246"/>
    </row>
    <row r="29" spans="1:24" ht="23.25" x14ac:dyDescent="0.5">
      <c r="A29" s="155" t="s">
        <v>110</v>
      </c>
      <c r="B29" s="155"/>
      <c r="C29" s="125">
        <v>0</v>
      </c>
      <c r="D29" s="77"/>
      <c r="E29" s="80">
        <v>1498</v>
      </c>
      <c r="F29" s="80"/>
      <c r="G29" s="262">
        <v>0</v>
      </c>
      <c r="H29" s="80"/>
      <c r="I29" s="80">
        <v>1498</v>
      </c>
      <c r="J29" s="242"/>
      <c r="K29" s="244"/>
    </row>
    <row r="30" spans="1:24" ht="23.25" x14ac:dyDescent="0.5">
      <c r="A30" s="155" t="s">
        <v>18</v>
      </c>
      <c r="B30" s="155"/>
      <c r="C30" s="78">
        <v>844</v>
      </c>
      <c r="D30" s="77"/>
      <c r="E30" s="80">
        <v>-1731</v>
      </c>
      <c r="F30" s="80"/>
      <c r="G30" s="185">
        <v>1104</v>
      </c>
      <c r="H30" s="80"/>
      <c r="I30" s="185">
        <v>-1030</v>
      </c>
      <c r="W30" s="53"/>
    </row>
    <row r="31" spans="1:24" ht="23.25" x14ac:dyDescent="0.5">
      <c r="A31" s="155" t="s">
        <v>24</v>
      </c>
      <c r="B31" s="155"/>
      <c r="C31" s="78">
        <v>-23159</v>
      </c>
      <c r="D31" s="77"/>
      <c r="E31" s="80">
        <v>27898</v>
      </c>
      <c r="F31" s="80"/>
      <c r="G31" s="80">
        <v>-26848</v>
      </c>
      <c r="H31" s="80"/>
      <c r="I31" s="80">
        <v>8076</v>
      </c>
      <c r="R31" s="53"/>
    </row>
    <row r="32" spans="1:24" ht="23.25" x14ac:dyDescent="0.5">
      <c r="A32" s="155" t="s">
        <v>25</v>
      </c>
      <c r="B32" s="155"/>
      <c r="C32" s="78">
        <v>-23743</v>
      </c>
      <c r="D32" s="77"/>
      <c r="E32" s="80">
        <v>-27060</v>
      </c>
      <c r="F32" s="80"/>
      <c r="G32" s="80">
        <v>-15447</v>
      </c>
      <c r="H32" s="80"/>
      <c r="I32" s="80">
        <v>-8201</v>
      </c>
      <c r="R32" s="53"/>
      <c r="W32" s="245"/>
    </row>
    <row r="33" spans="1:23" ht="23.25" x14ac:dyDescent="0.5">
      <c r="A33" s="184" t="s">
        <v>106</v>
      </c>
      <c r="B33" s="155"/>
      <c r="C33" s="78">
        <v>3050</v>
      </c>
      <c r="D33" s="77"/>
      <c r="E33" s="80">
        <v>5261</v>
      </c>
      <c r="F33" s="80"/>
      <c r="G33" s="185">
        <v>3050</v>
      </c>
      <c r="H33" s="80"/>
      <c r="I33" s="185">
        <v>5261</v>
      </c>
      <c r="R33" s="53"/>
      <c r="W33" s="53"/>
    </row>
    <row r="34" spans="1:23" ht="23.25" x14ac:dyDescent="0.5">
      <c r="A34" s="184" t="s">
        <v>145</v>
      </c>
      <c r="B34" s="155"/>
      <c r="C34" s="78">
        <v>808</v>
      </c>
      <c r="D34" s="77"/>
      <c r="E34" s="80">
        <v>-4068</v>
      </c>
      <c r="F34" s="80"/>
      <c r="G34" s="185">
        <v>808</v>
      </c>
      <c r="H34" s="80"/>
      <c r="I34" s="185">
        <v>-4068</v>
      </c>
      <c r="R34" s="53"/>
      <c r="W34" s="53"/>
    </row>
    <row r="35" spans="1:23" ht="23.25" x14ac:dyDescent="0.5">
      <c r="A35" s="184" t="s">
        <v>154</v>
      </c>
      <c r="B35" s="155"/>
      <c r="C35" s="11">
        <v>0</v>
      </c>
      <c r="D35" s="77"/>
      <c r="E35" s="80">
        <v>10416</v>
      </c>
      <c r="F35" s="80"/>
      <c r="G35" s="11">
        <v>0</v>
      </c>
      <c r="H35" s="291"/>
      <c r="I35" s="259">
        <v>0</v>
      </c>
      <c r="R35" s="53"/>
      <c r="W35" s="53"/>
    </row>
    <row r="36" spans="1:23" ht="23.25" x14ac:dyDescent="0.5">
      <c r="A36" s="184" t="s">
        <v>179</v>
      </c>
      <c r="B36" s="155"/>
      <c r="C36" s="135">
        <v>-1770</v>
      </c>
      <c r="D36" s="77"/>
      <c r="E36" s="261">
        <v>0</v>
      </c>
      <c r="F36" s="262"/>
      <c r="G36" s="15">
        <v>0</v>
      </c>
      <c r="H36" s="292"/>
      <c r="I36" s="260">
        <v>0</v>
      </c>
      <c r="R36" s="53"/>
      <c r="W36" s="53"/>
    </row>
    <row r="37" spans="1:23" ht="23.25" x14ac:dyDescent="0.5">
      <c r="A37" s="155" t="s">
        <v>137</v>
      </c>
      <c r="B37" s="155"/>
      <c r="C37" s="262">
        <f>SUM(C24:C36)</f>
        <v>109964</v>
      </c>
      <c r="D37" s="77"/>
      <c r="E37" s="80">
        <f>SUM(E24:E36)</f>
        <v>-14449</v>
      </c>
      <c r="F37" s="80"/>
      <c r="G37" s="80">
        <f>SUM(G24:G36)</f>
        <v>28927</v>
      </c>
      <c r="H37" s="80"/>
      <c r="I37" s="80">
        <f>SUM(I24:I36)</f>
        <v>-8460</v>
      </c>
    </row>
    <row r="38" spans="1:23" ht="23.25" x14ac:dyDescent="0.5">
      <c r="A38" s="155" t="s">
        <v>93</v>
      </c>
      <c r="B38" s="155"/>
      <c r="C38" s="262">
        <v>-6466</v>
      </c>
      <c r="D38" s="77"/>
      <c r="E38" s="80">
        <v>-3859</v>
      </c>
      <c r="F38" s="80"/>
      <c r="G38" s="192">
        <v>-6241</v>
      </c>
      <c r="H38" s="80"/>
      <c r="I38" s="80">
        <v>-2151</v>
      </c>
      <c r="N38" s="53"/>
    </row>
    <row r="39" spans="1:23" ht="23.25" x14ac:dyDescent="0.5">
      <c r="A39" s="163" t="s">
        <v>138</v>
      </c>
      <c r="B39" s="163"/>
      <c r="C39" s="2">
        <f>SUM(C37:C38)</f>
        <v>103498</v>
      </c>
      <c r="D39" s="81"/>
      <c r="E39" s="281">
        <f>SUM(E37:E38)</f>
        <v>-18308</v>
      </c>
      <c r="F39" s="190"/>
      <c r="G39" s="281">
        <f>SUM(G37:G38)</f>
        <v>22686</v>
      </c>
      <c r="H39" s="190"/>
      <c r="I39" s="281">
        <f>SUM(I37:I38)</f>
        <v>-10611</v>
      </c>
    </row>
    <row r="40" spans="1:23" ht="23.25" x14ac:dyDescent="0.5">
      <c r="A40" s="153" t="s">
        <v>64</v>
      </c>
      <c r="B40" s="153"/>
      <c r="C40" s="76"/>
      <c r="D40" s="76"/>
      <c r="E40" s="82"/>
      <c r="F40" s="82"/>
      <c r="G40" s="82"/>
      <c r="H40" s="82"/>
      <c r="I40" s="82"/>
    </row>
    <row r="41" spans="1:23" ht="23.25" x14ac:dyDescent="0.5">
      <c r="A41" s="153" t="s">
        <v>85</v>
      </c>
      <c r="B41" s="153"/>
      <c r="C41" s="76"/>
      <c r="D41" s="76"/>
      <c r="E41" s="82"/>
      <c r="F41" s="82"/>
      <c r="G41" s="82"/>
      <c r="H41" s="82"/>
      <c r="I41" s="82"/>
    </row>
    <row r="42" spans="1:23" ht="17.25" customHeight="1" x14ac:dyDescent="0.5">
      <c r="A42" s="163"/>
      <c r="B42" s="163"/>
      <c r="C42" s="76"/>
      <c r="D42" s="76"/>
      <c r="E42" s="82"/>
      <c r="F42" s="82"/>
      <c r="G42" s="82"/>
      <c r="H42" s="82"/>
      <c r="I42" s="82"/>
    </row>
    <row r="43" spans="1:23" ht="22.7" customHeight="1" x14ac:dyDescent="0.5">
      <c r="A43" s="163"/>
      <c r="B43" s="163"/>
      <c r="C43" s="299" t="s">
        <v>2</v>
      </c>
      <c r="D43" s="299"/>
      <c r="E43" s="311"/>
      <c r="F43" s="289"/>
      <c r="G43" s="311" t="s">
        <v>3</v>
      </c>
      <c r="H43" s="311"/>
      <c r="I43" s="311"/>
    </row>
    <row r="44" spans="1:23" s="155" customFormat="1" ht="22.7" customHeight="1" x14ac:dyDescent="0.45">
      <c r="A44" s="234"/>
      <c r="B44" s="234"/>
      <c r="C44" s="300" t="s">
        <v>183</v>
      </c>
      <c r="D44" s="300"/>
      <c r="E44" s="312"/>
      <c r="F44" s="290"/>
      <c r="G44" s="312" t="s">
        <v>183</v>
      </c>
      <c r="H44" s="312"/>
      <c r="I44" s="312"/>
    </row>
    <row r="45" spans="1:23" s="155" customFormat="1" ht="22.7" customHeight="1" x14ac:dyDescent="0.45">
      <c r="A45" s="234"/>
      <c r="B45" s="234"/>
      <c r="C45" s="300" t="s">
        <v>182</v>
      </c>
      <c r="D45" s="300"/>
      <c r="E45" s="312"/>
      <c r="F45" s="290"/>
      <c r="G45" s="312" t="s">
        <v>182</v>
      </c>
      <c r="H45" s="312"/>
      <c r="I45" s="312"/>
    </row>
    <row r="46" spans="1:23" s="155" customFormat="1" ht="22.7" customHeight="1" x14ac:dyDescent="0.45">
      <c r="A46" s="234"/>
      <c r="B46" s="162"/>
      <c r="C46" s="287">
        <v>2566</v>
      </c>
      <c r="D46" s="287"/>
      <c r="E46" s="287">
        <v>2565</v>
      </c>
      <c r="F46" s="287"/>
      <c r="G46" s="287">
        <v>2566</v>
      </c>
      <c r="H46" s="287"/>
      <c r="I46" s="287">
        <v>2565</v>
      </c>
    </row>
    <row r="47" spans="1:23" ht="22.7" customHeight="1" x14ac:dyDescent="0.5">
      <c r="A47" s="163"/>
      <c r="B47" s="163"/>
      <c r="C47" s="301" t="s">
        <v>7</v>
      </c>
      <c r="D47" s="301"/>
      <c r="E47" s="310"/>
      <c r="F47" s="310"/>
      <c r="G47" s="310"/>
      <c r="H47" s="310"/>
      <c r="I47" s="310"/>
    </row>
    <row r="48" spans="1:23" ht="22.7" customHeight="1" x14ac:dyDescent="0.5">
      <c r="A48" s="235" t="s">
        <v>94</v>
      </c>
      <c r="B48" s="235"/>
      <c r="C48" s="275"/>
      <c r="D48" s="275"/>
      <c r="E48" s="82"/>
      <c r="F48" s="82"/>
      <c r="G48" s="82"/>
      <c r="H48" s="82"/>
      <c r="I48" s="82"/>
    </row>
    <row r="49" spans="1:19" ht="22.7" customHeight="1" x14ac:dyDescent="0.5">
      <c r="A49" s="155" t="s">
        <v>95</v>
      </c>
      <c r="B49" s="155"/>
      <c r="C49" s="44">
        <v>1011</v>
      </c>
      <c r="D49" s="44"/>
      <c r="E49" s="209">
        <f>479-L49</f>
        <v>479</v>
      </c>
      <c r="F49" s="209"/>
      <c r="G49" s="209">
        <v>73</v>
      </c>
      <c r="H49" s="209"/>
      <c r="I49" s="209">
        <v>85</v>
      </c>
      <c r="K49" s="246"/>
      <c r="L49" s="246"/>
      <c r="N49" s="240"/>
      <c r="O49" s="53"/>
      <c r="P49" s="53"/>
      <c r="Q49" s="53"/>
      <c r="R49" s="245"/>
      <c r="S49" s="56"/>
    </row>
    <row r="50" spans="1:19" ht="22.7" hidden="1" customHeight="1" x14ac:dyDescent="0.5">
      <c r="A50" s="155" t="s">
        <v>118</v>
      </c>
      <c r="B50" s="155"/>
      <c r="D50" s="44"/>
      <c r="E50" s="187"/>
      <c r="F50" s="209"/>
      <c r="G50" s="187"/>
      <c r="H50" s="209"/>
      <c r="I50" s="187"/>
      <c r="N50" s="240"/>
      <c r="O50" s="53"/>
      <c r="P50" s="53"/>
      <c r="Q50" s="53"/>
      <c r="S50" s="56"/>
    </row>
    <row r="51" spans="1:19" ht="22.7" customHeight="1" x14ac:dyDescent="0.5">
      <c r="A51" s="155" t="s">
        <v>96</v>
      </c>
      <c r="B51" s="155"/>
      <c r="C51" s="3">
        <v>-36400</v>
      </c>
      <c r="D51" s="44"/>
      <c r="E51" s="187">
        <f>-59912+K87</f>
        <v>-59912</v>
      </c>
      <c r="F51" s="209"/>
      <c r="G51" s="187">
        <v>-7248</v>
      </c>
      <c r="H51" s="209"/>
      <c r="I51" s="187">
        <f>-37303+K87</f>
        <v>-37303</v>
      </c>
      <c r="N51" s="56"/>
      <c r="O51" s="53"/>
      <c r="P51" s="53"/>
      <c r="Q51" s="53"/>
      <c r="S51" s="56"/>
    </row>
    <row r="52" spans="1:19" ht="23.25" x14ac:dyDescent="0.5">
      <c r="A52" s="155" t="s">
        <v>144</v>
      </c>
      <c r="B52" s="155"/>
      <c r="C52" s="44">
        <v>-1377</v>
      </c>
      <c r="D52" s="44"/>
      <c r="E52" s="209">
        <v>-3607</v>
      </c>
      <c r="F52" s="209"/>
      <c r="G52" s="209">
        <v>-319</v>
      </c>
      <c r="H52" s="209"/>
      <c r="I52" s="209">
        <v>-590</v>
      </c>
      <c r="N52" s="53"/>
      <c r="O52" s="53"/>
      <c r="P52" s="53"/>
      <c r="Q52" s="53"/>
      <c r="S52" s="56"/>
    </row>
    <row r="53" spans="1:19" ht="22.7" customHeight="1" x14ac:dyDescent="0.5">
      <c r="A53" s="155" t="s">
        <v>156</v>
      </c>
      <c r="B53" s="155"/>
      <c r="C53" s="44">
        <v>0</v>
      </c>
      <c r="D53" s="44"/>
      <c r="E53" s="44">
        <v>0</v>
      </c>
      <c r="F53" s="209"/>
      <c r="G53" s="209">
        <v>-10669</v>
      </c>
      <c r="H53" s="209"/>
      <c r="I53" s="44">
        <v>0</v>
      </c>
      <c r="N53" s="53"/>
      <c r="O53" s="53"/>
      <c r="P53" s="53"/>
      <c r="Q53" s="53"/>
      <c r="R53" s="245"/>
      <c r="S53" s="56"/>
    </row>
    <row r="54" spans="1:19" ht="22.7" customHeight="1" x14ac:dyDescent="0.5">
      <c r="A54" s="155" t="s">
        <v>88</v>
      </c>
      <c r="B54" s="155"/>
      <c r="C54" s="44">
        <v>81</v>
      </c>
      <c r="D54" s="44"/>
      <c r="E54" s="209">
        <v>16</v>
      </c>
      <c r="F54" s="209"/>
      <c r="G54" s="209">
        <v>64</v>
      </c>
      <c r="H54" s="209"/>
      <c r="I54" s="209">
        <v>16</v>
      </c>
      <c r="N54" s="53"/>
      <c r="O54" s="53"/>
      <c r="P54" s="53"/>
      <c r="Q54" s="53"/>
      <c r="R54" s="245"/>
      <c r="S54" s="56"/>
    </row>
    <row r="55" spans="1:19" ht="23.25" x14ac:dyDescent="0.5">
      <c r="A55" s="163" t="s">
        <v>97</v>
      </c>
      <c r="B55" s="163"/>
      <c r="C55" s="87">
        <f>SUM(C49:C54)</f>
        <v>-36685</v>
      </c>
      <c r="D55" s="91"/>
      <c r="E55" s="87">
        <f>SUM(E49:E54)</f>
        <v>-63024</v>
      </c>
      <c r="F55" s="215"/>
      <c r="G55" s="87">
        <f>SUM(G49:G54)</f>
        <v>-18099</v>
      </c>
      <c r="H55" s="215"/>
      <c r="I55" s="87">
        <f>SUM(I49:I54)</f>
        <v>-37792</v>
      </c>
    </row>
    <row r="56" spans="1:19" ht="15.75" customHeight="1" x14ac:dyDescent="0.5">
      <c r="A56" s="163"/>
      <c r="B56" s="163"/>
      <c r="C56" s="275"/>
      <c r="D56" s="275"/>
      <c r="E56" s="82"/>
      <c r="F56" s="82"/>
      <c r="G56" s="82"/>
      <c r="H56" s="82"/>
      <c r="I56" s="82"/>
    </row>
    <row r="57" spans="1:19" ht="23.25" x14ac:dyDescent="0.5">
      <c r="A57" s="235" t="s">
        <v>98</v>
      </c>
      <c r="B57" s="235"/>
      <c r="C57" s="275"/>
      <c r="D57" s="275"/>
      <c r="E57" s="82"/>
      <c r="F57" s="82"/>
      <c r="G57" s="82"/>
      <c r="H57" s="82"/>
      <c r="I57" s="82"/>
    </row>
    <row r="58" spans="1:19" ht="23.25" x14ac:dyDescent="0.5">
      <c r="A58" s="155" t="s">
        <v>105</v>
      </c>
      <c r="B58" s="155"/>
      <c r="C58" s="274"/>
      <c r="D58" s="76"/>
      <c r="E58" s="209"/>
      <c r="F58" s="82"/>
      <c r="H58" s="82"/>
      <c r="I58" s="82"/>
      <c r="M58" s="241"/>
      <c r="N58" s="56"/>
      <c r="O58" s="56"/>
      <c r="P58" s="56"/>
      <c r="Q58" s="56"/>
      <c r="R58" s="245"/>
      <c r="S58" s="246"/>
    </row>
    <row r="59" spans="1:19" ht="23.25" x14ac:dyDescent="0.5">
      <c r="A59" s="155" t="s">
        <v>177</v>
      </c>
      <c r="B59" s="155"/>
      <c r="C59" s="274">
        <v>34636</v>
      </c>
      <c r="D59" s="275"/>
      <c r="E59" s="82">
        <v>151569</v>
      </c>
      <c r="F59" s="82"/>
      <c r="G59" s="82">
        <v>75898</v>
      </c>
      <c r="H59" s="82"/>
      <c r="I59" s="187">
        <v>97788</v>
      </c>
      <c r="M59" s="241"/>
      <c r="N59" s="56"/>
      <c r="O59" s="56"/>
      <c r="P59" s="56"/>
      <c r="Q59" s="56"/>
    </row>
    <row r="60" spans="1:19" ht="22.7" customHeight="1" x14ac:dyDescent="0.5">
      <c r="A60" s="155" t="s">
        <v>99</v>
      </c>
      <c r="B60" s="155"/>
      <c r="C60" s="274">
        <v>-1989</v>
      </c>
      <c r="D60" s="275"/>
      <c r="E60" s="82">
        <v>-3436</v>
      </c>
      <c r="F60" s="82"/>
      <c r="G60" s="11">
        <v>0</v>
      </c>
      <c r="H60" s="44"/>
      <c r="I60" s="11">
        <v>0</v>
      </c>
      <c r="M60" s="241"/>
      <c r="N60" s="56"/>
      <c r="O60" s="56"/>
      <c r="P60" s="56"/>
      <c r="Q60" s="56"/>
    </row>
    <row r="61" spans="1:19" ht="22.7" customHeight="1" x14ac:dyDescent="0.5">
      <c r="A61" s="155" t="s">
        <v>119</v>
      </c>
      <c r="B61" s="155"/>
      <c r="C61" s="274">
        <v>-30326</v>
      </c>
      <c r="D61" s="275"/>
      <c r="E61" s="82">
        <v>-31228</v>
      </c>
      <c r="F61" s="82"/>
      <c r="G61" s="82">
        <v>-27895</v>
      </c>
      <c r="H61" s="82"/>
      <c r="I61" s="82">
        <v>-30350</v>
      </c>
      <c r="M61" s="241"/>
      <c r="N61" s="56"/>
      <c r="O61" s="56"/>
      <c r="P61" s="56"/>
      <c r="Q61" s="56"/>
    </row>
    <row r="62" spans="1:19" ht="22.7" customHeight="1" x14ac:dyDescent="0.5">
      <c r="A62" s="155" t="s">
        <v>146</v>
      </c>
      <c r="B62" s="155"/>
      <c r="C62" s="3">
        <v>-30014</v>
      </c>
      <c r="D62" s="275"/>
      <c r="E62" s="187">
        <v>-41823</v>
      </c>
      <c r="F62" s="82"/>
      <c r="G62" s="187">
        <v>-30014</v>
      </c>
      <c r="H62" s="82"/>
      <c r="I62" s="187">
        <v>-41823</v>
      </c>
      <c r="M62" s="241"/>
      <c r="N62" s="56"/>
      <c r="O62" s="56"/>
      <c r="P62" s="56"/>
      <c r="Q62" s="56"/>
    </row>
    <row r="63" spans="1:19" ht="22.7" customHeight="1" x14ac:dyDescent="0.5">
      <c r="A63" s="155" t="s">
        <v>208</v>
      </c>
      <c r="B63" s="155"/>
      <c r="C63" s="44">
        <v>8146</v>
      </c>
      <c r="D63" s="44"/>
      <c r="E63" s="44">
        <v>0</v>
      </c>
      <c r="F63" s="209"/>
      <c r="G63" s="11">
        <v>0</v>
      </c>
      <c r="H63" s="209"/>
      <c r="I63" s="44">
        <v>0</v>
      </c>
      <c r="N63" s="53"/>
      <c r="O63" s="53"/>
      <c r="P63" s="53"/>
      <c r="Q63" s="53"/>
      <c r="R63" s="245"/>
      <c r="S63" s="56"/>
    </row>
    <row r="64" spans="1:19" ht="22.7" customHeight="1" x14ac:dyDescent="0.5">
      <c r="A64" s="155" t="s">
        <v>209</v>
      </c>
      <c r="B64" s="155"/>
      <c r="C64" s="3">
        <v>-1782</v>
      </c>
      <c r="D64" s="275"/>
      <c r="E64" s="11">
        <v>0</v>
      </c>
      <c r="F64" s="82"/>
      <c r="G64" s="11">
        <v>0</v>
      </c>
      <c r="H64" s="82"/>
      <c r="I64" s="11">
        <v>0</v>
      </c>
      <c r="M64" s="241"/>
      <c r="N64" s="56"/>
      <c r="O64" s="56"/>
      <c r="P64" s="56"/>
      <c r="Q64" s="56"/>
    </row>
    <row r="65" spans="1:19" ht="22.7" customHeight="1" x14ac:dyDescent="0.5">
      <c r="A65" s="155" t="s">
        <v>100</v>
      </c>
      <c r="B65" s="155"/>
      <c r="C65" s="274">
        <v>-38873</v>
      </c>
      <c r="D65" s="275"/>
      <c r="E65" s="82">
        <v>-29030</v>
      </c>
      <c r="F65" s="82"/>
      <c r="G65" s="82">
        <v>-33488</v>
      </c>
      <c r="H65" s="82"/>
      <c r="I65" s="82">
        <v>-21956</v>
      </c>
      <c r="M65" s="241"/>
      <c r="N65" s="56"/>
      <c r="O65" s="56"/>
      <c r="P65" s="56"/>
      <c r="Q65" s="56"/>
      <c r="R65" s="245"/>
      <c r="S65" s="246"/>
    </row>
    <row r="66" spans="1:19" ht="22.7" customHeight="1" x14ac:dyDescent="0.5">
      <c r="A66" s="163" t="s">
        <v>171</v>
      </c>
      <c r="B66" s="163"/>
      <c r="C66" s="87">
        <f>SUM(C59:C65)</f>
        <v>-60202</v>
      </c>
      <c r="D66" s="293"/>
      <c r="E66" s="282">
        <f>SUM(E59:E65)</f>
        <v>46052</v>
      </c>
      <c r="F66" s="83"/>
      <c r="G66" s="282">
        <f>SUM(G59:G65)</f>
        <v>-15499</v>
      </c>
      <c r="H66" s="83"/>
      <c r="I66" s="282">
        <f>SUM(I59:I65)</f>
        <v>3659</v>
      </c>
    </row>
    <row r="67" spans="1:19" ht="15.75" customHeight="1" x14ac:dyDescent="0.5">
      <c r="A67" s="163"/>
      <c r="B67" s="163"/>
      <c r="C67" s="275"/>
      <c r="D67" s="275"/>
      <c r="E67" s="82"/>
      <c r="F67" s="82"/>
      <c r="G67" s="82"/>
      <c r="H67" s="82"/>
      <c r="I67" s="82"/>
    </row>
    <row r="68" spans="1:19" ht="22.7" customHeight="1" x14ac:dyDescent="0.5">
      <c r="A68" s="155" t="s">
        <v>210</v>
      </c>
      <c r="B68" s="163"/>
      <c r="M68" s="241"/>
    </row>
    <row r="69" spans="1:19" ht="22.7" customHeight="1" x14ac:dyDescent="0.5">
      <c r="A69" s="247" t="s">
        <v>101</v>
      </c>
      <c r="B69" s="155"/>
      <c r="C69" s="44">
        <f>C39+C55+C66</f>
        <v>6611</v>
      </c>
      <c r="D69" s="275"/>
      <c r="E69" s="82">
        <f>E39+E55+E66</f>
        <v>-35280</v>
      </c>
      <c r="F69" s="82"/>
      <c r="G69" s="82">
        <f>G39+G55+G66</f>
        <v>-10912</v>
      </c>
      <c r="H69" s="82">
        <f>H66+H55+H39</f>
        <v>0</v>
      </c>
      <c r="I69" s="82">
        <v>-18848</v>
      </c>
      <c r="M69" s="241"/>
      <c r="O69" s="245"/>
      <c r="P69" s="53"/>
    </row>
    <row r="70" spans="1:19" ht="22.7" customHeight="1" x14ac:dyDescent="0.5">
      <c r="A70" s="248" t="s">
        <v>120</v>
      </c>
      <c r="B70" s="248"/>
      <c r="C70" s="274"/>
      <c r="D70" s="275"/>
      <c r="E70" s="82"/>
      <c r="M70" s="241"/>
      <c r="O70" s="245"/>
      <c r="P70" s="53"/>
      <c r="Q70" s="245"/>
    </row>
    <row r="71" spans="1:19" ht="22.7" customHeight="1" x14ac:dyDescent="0.5">
      <c r="A71" s="248" t="s">
        <v>121</v>
      </c>
      <c r="B71" s="248"/>
      <c r="C71" s="90">
        <v>544</v>
      </c>
      <c r="D71" s="275"/>
      <c r="E71" s="191">
        <v>1232</v>
      </c>
      <c r="F71" s="82"/>
      <c r="G71" s="192">
        <v>2</v>
      </c>
      <c r="H71" s="82"/>
      <c r="I71" s="192">
        <v>465</v>
      </c>
      <c r="M71" s="241"/>
    </row>
    <row r="72" spans="1:19" ht="22.7" customHeight="1" x14ac:dyDescent="0.5">
      <c r="A72" s="249" t="s">
        <v>210</v>
      </c>
      <c r="B72" s="248"/>
      <c r="C72" s="91">
        <f>C69+C71</f>
        <v>7155</v>
      </c>
      <c r="D72" s="275"/>
      <c r="E72" s="83">
        <f>E69+E71</f>
        <v>-34048</v>
      </c>
      <c r="F72" s="82"/>
      <c r="G72" s="83">
        <f>G69+G71</f>
        <v>-10910</v>
      </c>
      <c r="H72" s="82"/>
      <c r="I72" s="83">
        <f>I69+I71</f>
        <v>-18383</v>
      </c>
      <c r="J72" s="53"/>
      <c r="K72" s="246"/>
      <c r="L72" s="246"/>
      <c r="M72" s="246"/>
      <c r="N72" s="246"/>
      <c r="O72" s="53"/>
    </row>
    <row r="73" spans="1:19" ht="22.7" customHeight="1" x14ac:dyDescent="0.5">
      <c r="A73" s="248" t="s">
        <v>109</v>
      </c>
      <c r="B73" s="248"/>
      <c r="C73" s="274">
        <f>'[1]FS-3-5'!G10</f>
        <v>59714</v>
      </c>
      <c r="D73" s="275"/>
      <c r="E73" s="82">
        <v>88461</v>
      </c>
      <c r="F73" s="82"/>
      <c r="G73" s="82">
        <f>'FS-3-5'!K10</f>
        <v>29755</v>
      </c>
      <c r="H73" s="82"/>
      <c r="I73" s="82">
        <v>34667</v>
      </c>
      <c r="K73" s="246"/>
      <c r="L73" s="246"/>
      <c r="M73" s="246"/>
      <c r="N73" s="246"/>
      <c r="O73" s="245"/>
      <c r="P73" s="245"/>
      <c r="Q73" s="245"/>
    </row>
    <row r="74" spans="1:19" ht="22.7" customHeight="1" thickBot="1" x14ac:dyDescent="0.55000000000000004">
      <c r="A74" s="163" t="s">
        <v>191</v>
      </c>
      <c r="B74" s="163"/>
      <c r="C74" s="276">
        <f>SUM(C72:C73)</f>
        <v>66869</v>
      </c>
      <c r="D74" s="293"/>
      <c r="E74" s="276">
        <f>SUM(E72:E73)</f>
        <v>54413</v>
      </c>
      <c r="F74" s="83"/>
      <c r="G74" s="276">
        <f>SUM(G72:G73)</f>
        <v>18845</v>
      </c>
      <c r="H74" s="82"/>
      <c r="I74" s="276">
        <f>SUM(I72:I73)</f>
        <v>16284</v>
      </c>
      <c r="J74" s="246"/>
      <c r="K74" s="246"/>
      <c r="L74" s="246"/>
      <c r="M74" s="284"/>
      <c r="N74" s="246"/>
      <c r="O74" s="245"/>
      <c r="P74" s="245"/>
    </row>
    <row r="75" spans="1:19" ht="24" thickTop="1" x14ac:dyDescent="0.5">
      <c r="A75" s="163"/>
      <c r="B75" s="163"/>
      <c r="C75" s="83"/>
      <c r="D75" s="77"/>
      <c r="E75" s="83"/>
      <c r="F75" s="80"/>
      <c r="G75" s="82"/>
      <c r="H75" s="80"/>
      <c r="I75" s="82"/>
      <c r="J75" s="246"/>
      <c r="K75" s="246"/>
      <c r="L75" s="246"/>
      <c r="M75" s="241"/>
      <c r="O75" s="53"/>
      <c r="P75" s="53"/>
      <c r="Q75" s="245"/>
    </row>
    <row r="76" spans="1:19" ht="23.25" x14ac:dyDescent="0.5">
      <c r="A76" s="153" t="s">
        <v>64</v>
      </c>
      <c r="J76" s="246"/>
      <c r="O76" s="245"/>
      <c r="P76" s="245"/>
    </row>
    <row r="77" spans="1:19" ht="23.25" x14ac:dyDescent="0.5">
      <c r="A77" s="153" t="s">
        <v>85</v>
      </c>
      <c r="O77" s="246"/>
    </row>
    <row r="78" spans="1:19" ht="15.75" customHeight="1" x14ac:dyDescent="0.5">
      <c r="A78" s="163"/>
      <c r="B78" s="163"/>
      <c r="C78" s="76"/>
      <c r="D78" s="76"/>
      <c r="E78" s="82"/>
      <c r="F78" s="82"/>
      <c r="G78" s="82"/>
      <c r="H78" s="82"/>
      <c r="I78" s="82"/>
      <c r="O78" s="245"/>
      <c r="P78" s="56"/>
    </row>
    <row r="79" spans="1:19" ht="21.6" customHeight="1" x14ac:dyDescent="0.5">
      <c r="A79" s="163"/>
      <c r="B79" s="163"/>
      <c r="C79" s="299" t="s">
        <v>2</v>
      </c>
      <c r="D79" s="299"/>
      <c r="E79" s="311"/>
      <c r="F79" s="289"/>
      <c r="G79" s="311" t="s">
        <v>3</v>
      </c>
      <c r="H79" s="311"/>
      <c r="I79" s="311"/>
      <c r="O79" s="245"/>
      <c r="P79" s="56"/>
    </row>
    <row r="80" spans="1:19" s="155" customFormat="1" ht="21.6" customHeight="1" x14ac:dyDescent="0.45">
      <c r="A80" s="234"/>
      <c r="B80" s="234"/>
      <c r="C80" s="300" t="s">
        <v>183</v>
      </c>
      <c r="D80" s="300"/>
      <c r="E80" s="312"/>
      <c r="F80" s="290"/>
      <c r="G80" s="312" t="s">
        <v>183</v>
      </c>
      <c r="H80" s="312"/>
      <c r="I80" s="312"/>
    </row>
    <row r="81" spans="1:17" s="155" customFormat="1" ht="21.6" customHeight="1" x14ac:dyDescent="0.45">
      <c r="A81" s="234"/>
      <c r="B81" s="234"/>
      <c r="C81" s="300" t="s">
        <v>182</v>
      </c>
      <c r="D81" s="300"/>
      <c r="E81" s="312"/>
      <c r="F81" s="290"/>
      <c r="G81" s="312" t="s">
        <v>182</v>
      </c>
      <c r="H81" s="312"/>
      <c r="I81" s="312"/>
    </row>
    <row r="82" spans="1:17" s="155" customFormat="1" ht="21.6" customHeight="1" x14ac:dyDescent="0.5">
      <c r="A82" s="234"/>
      <c r="B82" s="162"/>
      <c r="C82" s="287">
        <v>2566</v>
      </c>
      <c r="D82" s="287"/>
      <c r="E82" s="287">
        <v>2565</v>
      </c>
      <c r="F82" s="287"/>
      <c r="G82" s="287">
        <v>2566</v>
      </c>
      <c r="H82" s="287"/>
      <c r="I82" s="287">
        <v>2565</v>
      </c>
      <c r="M82" s="241"/>
      <c r="N82" s="250"/>
      <c r="O82" s="45"/>
      <c r="P82" s="45"/>
      <c r="Q82" s="3"/>
    </row>
    <row r="83" spans="1:17" ht="21.6" customHeight="1" x14ac:dyDescent="0.5">
      <c r="A83" s="163"/>
      <c r="B83" s="163"/>
      <c r="C83" s="301" t="s">
        <v>7</v>
      </c>
      <c r="D83" s="301"/>
      <c r="E83" s="310"/>
      <c r="F83" s="310"/>
      <c r="G83" s="310"/>
      <c r="H83" s="310"/>
      <c r="I83" s="310"/>
      <c r="M83" s="241"/>
      <c r="N83" s="251"/>
      <c r="O83" s="53"/>
      <c r="P83" s="45"/>
      <c r="Q83" s="56"/>
    </row>
    <row r="84" spans="1:17" ht="23.25" x14ac:dyDescent="0.5">
      <c r="A84" s="252" t="s">
        <v>155</v>
      </c>
      <c r="M84" s="241"/>
      <c r="N84" s="251"/>
      <c r="O84" s="53"/>
      <c r="P84" s="53"/>
      <c r="Q84" s="56"/>
    </row>
    <row r="85" spans="1:17" ht="23.25" x14ac:dyDescent="0.5">
      <c r="A85" s="253" t="s">
        <v>102</v>
      </c>
      <c r="M85" s="241"/>
      <c r="N85" s="254"/>
      <c r="O85" s="53"/>
      <c r="P85" s="53"/>
      <c r="Q85" s="56"/>
    </row>
    <row r="86" spans="1:17" ht="21.6" customHeight="1" x14ac:dyDescent="0.5">
      <c r="A86" s="255" t="s">
        <v>103</v>
      </c>
      <c r="M86" s="241"/>
      <c r="N86" s="112"/>
      <c r="O86" s="53"/>
      <c r="P86" s="53"/>
      <c r="Q86" s="56"/>
    </row>
    <row r="87" spans="1:17" ht="23.25" x14ac:dyDescent="0.5">
      <c r="A87" s="255" t="s">
        <v>104</v>
      </c>
      <c r="C87" s="44">
        <v>-32576</v>
      </c>
      <c r="D87" s="76"/>
      <c r="E87" s="209">
        <f>-65589+K87</f>
        <v>-65589</v>
      </c>
      <c r="G87" s="209">
        <v>-7946</v>
      </c>
      <c r="I87" s="209">
        <f>-37799+K87</f>
        <v>-37799</v>
      </c>
      <c r="J87" s="240"/>
      <c r="K87" s="283"/>
      <c r="M87" s="241"/>
      <c r="N87" s="112"/>
      <c r="O87" s="53"/>
      <c r="P87" s="53"/>
      <c r="Q87" s="56"/>
    </row>
    <row r="88" spans="1:17" ht="23.25" hidden="1" x14ac:dyDescent="0.5">
      <c r="A88" s="255" t="s">
        <v>176</v>
      </c>
      <c r="C88" s="56"/>
      <c r="E88" s="209"/>
      <c r="G88" s="209"/>
      <c r="I88" s="209"/>
      <c r="J88" s="240"/>
      <c r="K88" s="240"/>
      <c r="M88" s="241"/>
      <c r="N88" s="112"/>
      <c r="O88" s="53"/>
      <c r="P88" s="53"/>
      <c r="Q88" s="56"/>
    </row>
    <row r="89" spans="1:17" ht="23.25" hidden="1" x14ac:dyDescent="0.5">
      <c r="A89" s="255" t="s">
        <v>178</v>
      </c>
      <c r="C89" s="56"/>
      <c r="E89" s="209"/>
      <c r="G89" s="209"/>
      <c r="I89" s="209"/>
      <c r="J89" s="240"/>
      <c r="K89" s="240"/>
      <c r="M89" s="241"/>
      <c r="N89" s="112"/>
      <c r="O89" s="53"/>
      <c r="P89" s="53"/>
      <c r="Q89" s="56"/>
    </row>
    <row r="90" spans="1:17" ht="23.25" x14ac:dyDescent="0.5">
      <c r="A90" s="255" t="s">
        <v>213</v>
      </c>
      <c r="C90" s="44">
        <v>-3824</v>
      </c>
      <c r="D90" s="76"/>
      <c r="E90" s="209">
        <v>5677</v>
      </c>
      <c r="F90" s="82"/>
      <c r="G90" s="209">
        <v>698</v>
      </c>
      <c r="H90" s="82"/>
      <c r="I90" s="209">
        <v>496</v>
      </c>
      <c r="M90" s="241"/>
      <c r="N90" s="254"/>
      <c r="O90" s="53"/>
      <c r="P90" s="53"/>
      <c r="Q90" s="56"/>
    </row>
    <row r="91" spans="1:17" ht="24" thickBot="1" x14ac:dyDescent="0.55000000000000004">
      <c r="A91" s="256" t="s">
        <v>122</v>
      </c>
      <c r="C91" s="277">
        <f>SUM(C87:C90)</f>
        <v>-36400</v>
      </c>
      <c r="D91" s="76"/>
      <c r="E91" s="276">
        <f>SUM(E87:E90)</f>
        <v>-59912</v>
      </c>
      <c r="F91" s="82"/>
      <c r="G91" s="276">
        <f>SUM(G87:G90)</f>
        <v>-7248</v>
      </c>
      <c r="H91" s="82"/>
      <c r="I91" s="276">
        <f>SUM(I87:I90)</f>
        <v>-37303</v>
      </c>
      <c r="J91" s="240"/>
      <c r="K91" s="240"/>
      <c r="L91" s="240"/>
      <c r="M91" s="257"/>
      <c r="N91" s="258"/>
      <c r="O91" s="53"/>
      <c r="P91" s="53"/>
    </row>
    <row r="92" spans="1:17" ht="24" thickTop="1" x14ac:dyDescent="0.5">
      <c r="A92" s="256"/>
      <c r="C92" s="142"/>
      <c r="D92" s="76"/>
      <c r="E92" s="83"/>
      <c r="F92" s="82"/>
      <c r="G92" s="83"/>
      <c r="H92" s="82"/>
      <c r="I92" s="83"/>
      <c r="M92" s="241"/>
      <c r="N92" s="258"/>
      <c r="O92" s="53"/>
      <c r="P92" s="53"/>
    </row>
    <row r="93" spans="1:17" ht="22.7" customHeight="1" x14ac:dyDescent="0.5">
      <c r="A93" s="253" t="s">
        <v>158</v>
      </c>
      <c r="B93" s="248"/>
      <c r="C93" s="278"/>
      <c r="E93" s="210"/>
      <c r="G93" s="210"/>
      <c r="I93" s="210"/>
      <c r="K93" s="126"/>
    </row>
    <row r="94" spans="1:17" ht="22.7" customHeight="1" x14ac:dyDescent="0.5">
      <c r="A94" s="255" t="s">
        <v>103</v>
      </c>
      <c r="B94" s="155"/>
      <c r="C94" s="278"/>
      <c r="E94" s="210"/>
      <c r="G94" s="210"/>
      <c r="I94" s="210"/>
      <c r="K94" s="126"/>
    </row>
    <row r="95" spans="1:17" ht="22.7" customHeight="1" x14ac:dyDescent="0.5">
      <c r="A95" s="255" t="s">
        <v>172</v>
      </c>
      <c r="B95" s="155"/>
      <c r="C95" s="127">
        <v>-1034</v>
      </c>
      <c r="D95" s="127"/>
      <c r="E95" s="211">
        <v>-3736</v>
      </c>
      <c r="F95" s="211"/>
      <c r="G95" s="211">
        <v>-324</v>
      </c>
      <c r="H95" s="211"/>
      <c r="I95" s="211">
        <v>-676</v>
      </c>
      <c r="J95" s="127"/>
      <c r="K95" s="127"/>
      <c r="M95" s="129"/>
      <c r="N95" s="129"/>
      <c r="O95" s="245"/>
    </row>
    <row r="96" spans="1:17" ht="22.7" customHeight="1" x14ac:dyDescent="0.5">
      <c r="A96" s="255" t="s">
        <v>159</v>
      </c>
      <c r="B96" s="155"/>
      <c r="C96" s="151">
        <v>-343</v>
      </c>
      <c r="E96" s="212">
        <v>129</v>
      </c>
      <c r="F96" s="211"/>
      <c r="G96" s="212">
        <v>5</v>
      </c>
      <c r="H96" s="211"/>
      <c r="I96" s="212">
        <v>86</v>
      </c>
      <c r="J96" s="127"/>
      <c r="K96" s="127"/>
      <c r="M96" s="129"/>
      <c r="N96" s="129"/>
      <c r="O96" s="245"/>
    </row>
    <row r="97" spans="1:16" ht="22.7" customHeight="1" thickBot="1" x14ac:dyDescent="0.55000000000000004">
      <c r="A97" s="256" t="s">
        <v>160</v>
      </c>
      <c r="C97" s="152">
        <f>SUM(C95:C96)</f>
        <v>-1377</v>
      </c>
      <c r="E97" s="152">
        <f>SUM(E95:E96)</f>
        <v>-3607</v>
      </c>
      <c r="G97" s="213">
        <f>SUM(G95:G96)</f>
        <v>-319</v>
      </c>
      <c r="I97" s="213">
        <f>SUM(I95:I96)</f>
        <v>-590</v>
      </c>
      <c r="J97" s="240"/>
      <c r="K97" s="126"/>
      <c r="L97" s="240"/>
      <c r="M97" s="240"/>
    </row>
    <row r="98" spans="1:16" ht="22.7" customHeight="1" thickTop="1" x14ac:dyDescent="0.5">
      <c r="A98" s="256"/>
      <c r="C98" s="278"/>
      <c r="E98" s="214"/>
      <c r="G98" s="214"/>
      <c r="I98" s="214"/>
      <c r="K98" s="128"/>
      <c r="L98" s="240"/>
      <c r="M98" s="129"/>
      <c r="N98" s="129"/>
      <c r="O98" s="129"/>
    </row>
    <row r="99" spans="1:16" ht="23.25" x14ac:dyDescent="0.5">
      <c r="A99" s="253" t="s">
        <v>214</v>
      </c>
      <c r="C99" s="279">
        <v>9601</v>
      </c>
      <c r="D99" s="279"/>
      <c r="E99" s="82">
        <v>49710</v>
      </c>
      <c r="F99" s="82"/>
      <c r="G99" s="82">
        <v>9601</v>
      </c>
      <c r="H99" s="82"/>
      <c r="I99" s="82">
        <v>35543</v>
      </c>
      <c r="M99" s="241"/>
      <c r="N99" s="258"/>
      <c r="O99" s="123"/>
      <c r="P99" s="123"/>
    </row>
    <row r="100" spans="1:16" ht="23.25" x14ac:dyDescent="0.5">
      <c r="A100" s="155" t="s">
        <v>175</v>
      </c>
      <c r="B100" s="264"/>
      <c r="C100" s="279">
        <v>-4178</v>
      </c>
      <c r="D100" s="279"/>
      <c r="E100" s="44">
        <v>0</v>
      </c>
      <c r="F100" s="82"/>
      <c r="G100" s="209">
        <v>-1992</v>
      </c>
      <c r="H100" s="82"/>
      <c r="I100" s="44">
        <v>0</v>
      </c>
    </row>
    <row r="101" spans="1:16" ht="23.25" x14ac:dyDescent="0.5">
      <c r="A101" s="155" t="s">
        <v>211</v>
      </c>
      <c r="B101" s="264"/>
      <c r="C101" s="279">
        <v>-8357</v>
      </c>
      <c r="D101" s="76"/>
      <c r="E101" s="44">
        <v>-122</v>
      </c>
      <c r="F101" s="82"/>
      <c r="G101" s="279">
        <v>-8357</v>
      </c>
      <c r="H101" s="82"/>
      <c r="I101" s="44">
        <v>-122</v>
      </c>
    </row>
    <row r="102" spans="1:16" ht="23.25" x14ac:dyDescent="0.5">
      <c r="A102" s="155" t="s">
        <v>212</v>
      </c>
      <c r="B102" s="264"/>
      <c r="C102" s="279">
        <v>62233</v>
      </c>
      <c r="D102" s="76"/>
      <c r="E102" s="294">
        <v>25896</v>
      </c>
      <c r="F102" s="82"/>
      <c r="G102" s="279">
        <v>62233</v>
      </c>
      <c r="H102" s="82"/>
      <c r="I102" s="294">
        <v>25896</v>
      </c>
    </row>
    <row r="103" spans="1:16" ht="23.25" x14ac:dyDescent="0.5"/>
    <row r="104" spans="1:16" ht="23.25" x14ac:dyDescent="0.5"/>
    <row r="105" spans="1:16" ht="23.25" x14ac:dyDescent="0.5"/>
    <row r="106" spans="1:16" ht="23.25" x14ac:dyDescent="0.5"/>
    <row r="107" spans="1:16" ht="23.25" x14ac:dyDescent="0.5"/>
    <row r="108" spans="1:16" ht="23.25" x14ac:dyDescent="0.5"/>
    <row r="109" spans="1:16" ht="23.25" x14ac:dyDescent="0.5"/>
    <row r="110" spans="1:16" ht="23.25" x14ac:dyDescent="0.5"/>
    <row r="111" spans="1:16" ht="23.25" x14ac:dyDescent="0.5"/>
    <row r="112" spans="1:16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  <row r="152" ht="23.25" x14ac:dyDescent="0.5"/>
    <row r="153" ht="23.25" x14ac:dyDescent="0.5"/>
    <row r="154" ht="23.25" x14ac:dyDescent="0.5"/>
    <row r="155" ht="23.25" x14ac:dyDescent="0.5"/>
    <row r="156" ht="23.25" x14ac:dyDescent="0.5"/>
    <row r="157" ht="23.25" x14ac:dyDescent="0.5"/>
    <row r="158" ht="23.25" x14ac:dyDescent="0.5"/>
    <row r="159" ht="23.25" x14ac:dyDescent="0.5"/>
    <row r="160" ht="23.25" x14ac:dyDescent="0.5"/>
    <row r="161" ht="23.25" x14ac:dyDescent="0.5"/>
    <row r="162" ht="23.25" x14ac:dyDescent="0.5"/>
    <row r="163" ht="23.25" x14ac:dyDescent="0.5"/>
    <row r="164" ht="23.25" x14ac:dyDescent="0.5"/>
    <row r="165" ht="23.25" x14ac:dyDescent="0.5"/>
    <row r="166" ht="23.25" x14ac:dyDescent="0.5"/>
    <row r="167" ht="23.25" x14ac:dyDescent="0.5"/>
    <row r="168" ht="23.25" x14ac:dyDescent="0.5"/>
    <row r="169" ht="23.25" x14ac:dyDescent="0.5"/>
    <row r="170" ht="23.25" x14ac:dyDescent="0.5"/>
    <row r="171" ht="23.25" x14ac:dyDescent="0.5"/>
    <row r="172" ht="23.25" x14ac:dyDescent="0.5"/>
    <row r="173" ht="23.25" x14ac:dyDescent="0.5"/>
    <row r="174" ht="23.25" x14ac:dyDescent="0.5"/>
    <row r="175" ht="23.25" x14ac:dyDescent="0.5"/>
    <row r="176" ht="23.25" x14ac:dyDescent="0.5"/>
    <row r="177" ht="23.25" x14ac:dyDescent="0.5"/>
    <row r="178" ht="23.25" x14ac:dyDescent="0.5"/>
    <row r="179" ht="23.25" x14ac:dyDescent="0.5"/>
    <row r="180" ht="23.25" x14ac:dyDescent="0.5"/>
    <row r="181" ht="23.25" x14ac:dyDescent="0.5"/>
    <row r="182" ht="23.25" x14ac:dyDescent="0.5"/>
    <row r="183" ht="23.25" x14ac:dyDescent="0.5"/>
    <row r="184" ht="23.25" x14ac:dyDescent="0.5"/>
    <row r="185" ht="23.25" x14ac:dyDescent="0.5"/>
    <row r="186" ht="23.25" x14ac:dyDescent="0.5"/>
    <row r="187" ht="23.25" x14ac:dyDescent="0.5"/>
    <row r="188" ht="23.25" x14ac:dyDescent="0.5"/>
    <row r="189" ht="23.25" x14ac:dyDescent="0.5"/>
    <row r="190" ht="23.25" x14ac:dyDescent="0.5"/>
    <row r="191" ht="23.25" x14ac:dyDescent="0.5"/>
    <row r="192" ht="23.25" x14ac:dyDescent="0.5"/>
    <row r="193" ht="23.25" x14ac:dyDescent="0.5"/>
    <row r="194" ht="23.25" x14ac:dyDescent="0.5"/>
    <row r="195" ht="23.25" x14ac:dyDescent="0.5"/>
    <row r="196" ht="23.25" x14ac:dyDescent="0.5"/>
    <row r="197" ht="23.25" x14ac:dyDescent="0.5"/>
    <row r="198" ht="23.25" x14ac:dyDescent="0.5"/>
    <row r="199" ht="23.25" x14ac:dyDescent="0.5"/>
    <row r="200" ht="23.25" x14ac:dyDescent="0.5"/>
    <row r="201" ht="23.25" x14ac:dyDescent="0.5"/>
    <row r="202" ht="23.25" x14ac:dyDescent="0.5"/>
    <row r="203" ht="23.25" x14ac:dyDescent="0.5"/>
    <row r="204" ht="23.25" x14ac:dyDescent="0.5"/>
  </sheetData>
  <mergeCells count="21"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83:I83"/>
    <mergeCell ref="C47:I47"/>
    <mergeCell ref="C79:E79"/>
    <mergeCell ref="G79:I79"/>
    <mergeCell ref="C80:E80"/>
    <mergeCell ref="G80:I80"/>
    <mergeCell ref="C81:E81"/>
    <mergeCell ref="G81:I81"/>
  </mergeCells>
  <pageMargins left="0.8" right="0.8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8" man="1"/>
    <brk id="7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66692-E280-471C-9FD2-F8B0EB8EE1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F71B5-2F32-4345-AC8A-950BCC6D93B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865AF49-4AEB-4A4E-9DD2-8844044B92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C-22</vt:lpstr>
      <vt:lpstr>SCH 11 C-23</vt:lpstr>
      <vt:lpstr>SCH 12 S-22</vt:lpstr>
      <vt:lpstr>SCH 13 S-23</vt:lpstr>
      <vt:lpstr>CF-14-16 (2)</vt:lpstr>
      <vt:lpstr>'CF-14-16 (2)'!Print_Area</vt:lpstr>
      <vt:lpstr>'FS-3-5'!Print_Area</vt:lpstr>
      <vt:lpstr>'PL-6-9'!Print_Area</vt:lpstr>
      <vt:lpstr>'SCH 10 C-22'!Print_Area</vt:lpstr>
      <vt:lpstr>'SCH 11 C-23'!Print_Area</vt:lpstr>
      <vt:lpstr>'SCH 12 S-22'!Print_Area</vt:lpstr>
      <vt:lpstr>'SCH 13 S-23'!Print_Area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Sarpmongkon, Chalermwuttipong</cp:lastModifiedBy>
  <cp:lastPrinted>2023-11-07T06:30:00Z</cp:lastPrinted>
  <dcterms:created xsi:type="dcterms:W3CDTF">2019-04-12T02:56:11Z</dcterms:created>
  <dcterms:modified xsi:type="dcterms:W3CDTF">2023-11-07T09:58:48Z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